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embeddings/oleObject7.bin" ContentType="application/vnd.openxmlformats-officedocument.oleObject"/>
  <Override PartName="/xl/drawings/drawing3.xml" ContentType="application/vnd.openxmlformats-officedocument.drawing+xml"/>
  <Override PartName="/xl/embeddings/oleObject8.bin" ContentType="application/vnd.openxmlformats-officedocument.oleObject"/>
  <Override PartName="/xl/drawings/drawing4.xml" ContentType="application/vnd.openxmlformats-officedocument.drawing+xml"/>
  <Override PartName="/xl/embeddings/oleObject9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drawings/drawing6.xml" ContentType="application/vnd.openxmlformats-officedocument.drawing+xml"/>
  <Override PartName="/xl/embeddings/oleObject11.bin" ContentType="application/vnd.openxmlformats-officedocument.oleObject"/>
  <Override PartName="/xl/drawings/drawing7.xml" ContentType="application/vnd.openxmlformats-officedocument.drawing+xml"/>
  <Override PartName="/xl/embeddings/oleObject1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17955" windowHeight="10200" firstSheet="1" activeTab="1"/>
  </bookViews>
  <sheets>
    <sheet name="25.disporapar" sheetId="1" r:id="rId1"/>
    <sheet name="Mutasi Aset Tetap" sheetId="2" r:id="rId2"/>
    <sheet name="ATB" sheetId="3" r:id="rId3"/>
    <sheet name="aset lainnya" sheetId="5" r:id="rId4"/>
    <sheet name="Aset Pemanfaatan" sheetId="6" r:id="rId5"/>
    <sheet name="Aset Ekstrakomtabel" sheetId="7" r:id="rId6"/>
    <sheet name="Aset Tetap perinci" sheetId="8" r:id="rId7"/>
  </sheets>
  <definedNames>
    <definedName name="_xlnm.Print_Titles" localSheetId="0">'25.disporapar'!$16:$16</definedName>
    <definedName name="_xlnm.Print_Titles" localSheetId="5">'Aset Ekstrakomtabel'!#REF!</definedName>
    <definedName name="_xlnm.Print_Titles" localSheetId="3">'aset lainnya'!#REF!</definedName>
    <definedName name="_xlnm.Print_Titles" localSheetId="4">'Aset Pemanfaatan'!#REF!</definedName>
    <definedName name="_xlnm.Print_Titles" localSheetId="6">'Aset Tetap perinci'!#REF!</definedName>
    <definedName name="_xlnm.Print_Titles" localSheetId="2">ATB!#REF!</definedName>
    <definedName name="_xlnm.Print_Titles" localSheetId="1">'Mutasi Aset Tetap'!$16:$16</definedName>
  </definedNames>
  <calcPr calcId="144525"/>
</workbook>
</file>

<file path=xl/calcChain.xml><?xml version="1.0" encoding="utf-8"?>
<calcChain xmlns="http://schemas.openxmlformats.org/spreadsheetml/2006/main">
  <c r="B863" i="8" l="1"/>
  <c r="B869" i="8"/>
  <c r="B862" i="8"/>
  <c r="B857" i="8"/>
  <c r="AQ853" i="8" l="1"/>
  <c r="AP853" i="8"/>
  <c r="AO853" i="8"/>
  <c r="AN853" i="8"/>
  <c r="AM853" i="8"/>
  <c r="AL853" i="8"/>
  <c r="AK853" i="8"/>
  <c r="AJ853" i="8"/>
  <c r="AI853" i="8"/>
  <c r="AH853" i="8"/>
  <c r="AG853" i="8"/>
  <c r="AF853" i="8"/>
  <c r="AE853" i="8"/>
  <c r="AD853" i="8"/>
  <c r="AC853" i="8"/>
  <c r="AB853" i="8"/>
  <c r="AA853" i="8"/>
  <c r="Z853" i="8"/>
  <c r="Y853" i="8"/>
  <c r="X853" i="8"/>
  <c r="W853" i="8"/>
  <c r="V853" i="8"/>
  <c r="U853" i="8"/>
  <c r="T853" i="8"/>
  <c r="S853" i="8"/>
  <c r="R853" i="8"/>
  <c r="Q853" i="8"/>
  <c r="P853" i="8"/>
  <c r="O853" i="8"/>
  <c r="N853" i="8"/>
  <c r="M853" i="8"/>
  <c r="L853" i="8"/>
  <c r="K853" i="8"/>
  <c r="J853" i="8"/>
  <c r="I853" i="8"/>
  <c r="H853" i="8"/>
  <c r="G853" i="8"/>
  <c r="F853" i="8"/>
  <c r="E853" i="8"/>
  <c r="D853" i="8"/>
  <c r="C14" i="8"/>
  <c r="C13" i="8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13" i="7"/>
  <c r="C12" i="7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12" i="6"/>
  <c r="C11" i="6"/>
  <c r="C11" i="5"/>
  <c r="C12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R38" i="5"/>
  <c r="S38" i="5"/>
  <c r="C11" i="3"/>
  <c r="C10" i="3"/>
  <c r="AK29" i="3"/>
  <c r="AJ29" i="3"/>
  <c r="AI29" i="3"/>
  <c r="AH29" i="3"/>
  <c r="AG29" i="3"/>
  <c r="AF29" i="3"/>
  <c r="AE29" i="3"/>
  <c r="AE31" i="3" s="1"/>
  <c r="AD29" i="3"/>
  <c r="AD31" i="3" s="1"/>
  <c r="AC29" i="3"/>
  <c r="AB29" i="3"/>
  <c r="AA29" i="3"/>
  <c r="Z29" i="3"/>
  <c r="Y29" i="3"/>
  <c r="X29" i="3"/>
  <c r="W29" i="3"/>
  <c r="V29" i="3"/>
  <c r="U29" i="3"/>
  <c r="T29" i="3"/>
  <c r="S29" i="3"/>
  <c r="S31" i="3" s="1"/>
  <c r="R29" i="3"/>
  <c r="R31" i="3" s="1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Q54" i="2"/>
  <c r="AQ55" i="2" s="1"/>
  <c r="AP54" i="2"/>
  <c r="AP55" i="2" s="1"/>
  <c r="AO54" i="2"/>
  <c r="AO55" i="2" s="1"/>
  <c r="AN54" i="2"/>
  <c r="AN55" i="2" s="1"/>
  <c r="AM54" i="2"/>
  <c r="AM55" i="2" s="1"/>
  <c r="AL54" i="2"/>
  <c r="AL55" i="2" s="1"/>
  <c r="AK54" i="2"/>
  <c r="AK55" i="2" s="1"/>
  <c r="AJ54" i="2"/>
  <c r="AJ55" i="2" s="1"/>
  <c r="AI54" i="2"/>
  <c r="AI55" i="2" s="1"/>
  <c r="AH54" i="2"/>
  <c r="AH55" i="2" s="1"/>
  <c r="AG54" i="2"/>
  <c r="AG56" i="2" s="1"/>
  <c r="AF54" i="2"/>
  <c r="AF56" i="2" s="1"/>
  <c r="AE54" i="2"/>
  <c r="AE56" i="2" s="1"/>
  <c r="AD54" i="2"/>
  <c r="AD56" i="2" s="1"/>
  <c r="AC54" i="2"/>
  <c r="AB54" i="2"/>
  <c r="AA54" i="2"/>
  <c r="AA55" i="2" s="1"/>
  <c r="Z54" i="2"/>
  <c r="Z55" i="2" s="1"/>
  <c r="Y54" i="2"/>
  <c r="Y55" i="2" s="1"/>
  <c r="X54" i="2"/>
  <c r="X55" i="2" s="1"/>
  <c r="W54" i="2"/>
  <c r="W55" i="2" s="1"/>
  <c r="V54" i="2"/>
  <c r="V55" i="2" s="1"/>
  <c r="U54" i="2"/>
  <c r="U56" i="2" s="1"/>
  <c r="T54" i="2"/>
  <c r="T56" i="2" s="1"/>
  <c r="S54" i="2"/>
  <c r="S56" i="2" s="1"/>
  <c r="R54" i="2"/>
  <c r="R56" i="2" s="1"/>
  <c r="Q54" i="2"/>
  <c r="Q55" i="2" s="1"/>
  <c r="P54" i="2"/>
  <c r="P55" i="2" s="1"/>
  <c r="O54" i="2"/>
  <c r="AA56" i="2" s="1"/>
  <c r="N54" i="2"/>
  <c r="Z56" i="2" s="1"/>
  <c r="M54" i="2"/>
  <c r="M55" i="2" s="1"/>
  <c r="L54" i="2"/>
  <c r="L55" i="2" s="1"/>
  <c r="K54" i="2"/>
  <c r="K55" i="2" s="1"/>
  <c r="J54" i="2"/>
  <c r="J55" i="2" s="1"/>
  <c r="I54" i="2"/>
  <c r="I55" i="2" s="1"/>
  <c r="H54" i="2"/>
  <c r="H55" i="2" s="1"/>
  <c r="G54" i="2"/>
  <c r="G55" i="2" s="1"/>
  <c r="F54" i="2"/>
  <c r="F55" i="2" s="1"/>
  <c r="E54" i="2"/>
  <c r="E55" i="2" s="1"/>
  <c r="D54" i="2"/>
  <c r="D55" i="2" s="1"/>
  <c r="C9" i="2"/>
  <c r="C8" i="2"/>
  <c r="AQ1080" i="1"/>
  <c r="AP1080" i="1"/>
  <c r="AO1080" i="1"/>
  <c r="AN1080" i="1"/>
  <c r="AM1080" i="1"/>
  <c r="AL1080" i="1"/>
  <c r="AK1080" i="1"/>
  <c r="AJ1080" i="1"/>
  <c r="AI1080" i="1"/>
  <c r="AH1080" i="1"/>
  <c r="AG1080" i="1"/>
  <c r="AF1080" i="1"/>
  <c r="AE1080" i="1"/>
  <c r="AD1080" i="1"/>
  <c r="AC1080" i="1"/>
  <c r="AB1080" i="1"/>
  <c r="AA1080" i="1"/>
  <c r="Z1080" i="1"/>
  <c r="Y1080" i="1"/>
  <c r="X1080" i="1"/>
  <c r="W1080" i="1"/>
  <c r="V1080" i="1"/>
  <c r="U1080" i="1"/>
  <c r="T1080" i="1"/>
  <c r="S1080" i="1"/>
  <c r="R1080" i="1"/>
  <c r="Q1080" i="1"/>
  <c r="P1080" i="1"/>
  <c r="O1080" i="1"/>
  <c r="N1080" i="1"/>
  <c r="M1080" i="1"/>
  <c r="L1080" i="1"/>
  <c r="K1080" i="1"/>
  <c r="J1080" i="1"/>
  <c r="I1080" i="1"/>
  <c r="H1080" i="1"/>
  <c r="G1080" i="1"/>
  <c r="F1080" i="1"/>
  <c r="E1080" i="1"/>
  <c r="D1080" i="1"/>
  <c r="C239" i="1"/>
  <c r="C238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182" i="1"/>
  <c r="C181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36" i="1"/>
  <c r="C135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S126" i="1" s="1"/>
  <c r="R124" i="1"/>
  <c r="R126" i="1" s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98" i="1"/>
  <c r="C97" i="1"/>
  <c r="AK86" i="1"/>
  <c r="AJ86" i="1"/>
  <c r="AI86" i="1"/>
  <c r="AH86" i="1"/>
  <c r="AG86" i="1"/>
  <c r="AF86" i="1"/>
  <c r="AE86" i="1"/>
  <c r="AE88" i="1" s="1"/>
  <c r="AD86" i="1"/>
  <c r="AD88" i="1" s="1"/>
  <c r="AC86" i="1"/>
  <c r="AB86" i="1"/>
  <c r="AA86" i="1"/>
  <c r="Z86" i="1"/>
  <c r="Y86" i="1"/>
  <c r="X86" i="1"/>
  <c r="W86" i="1"/>
  <c r="V86" i="1"/>
  <c r="U86" i="1"/>
  <c r="T86" i="1"/>
  <c r="S86" i="1"/>
  <c r="S88" i="1" s="1"/>
  <c r="R86" i="1"/>
  <c r="R88" i="1" s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66" i="1"/>
  <c r="C65" i="1"/>
  <c r="AQ54" i="1"/>
  <c r="AQ55" i="1" s="1"/>
  <c r="AP54" i="1"/>
  <c r="AP55" i="1" s="1"/>
  <c r="AO54" i="1"/>
  <c r="AO55" i="1" s="1"/>
  <c r="AN54" i="1"/>
  <c r="AN55" i="1" s="1"/>
  <c r="AM54" i="1"/>
  <c r="AM55" i="1" s="1"/>
  <c r="AL54" i="1"/>
  <c r="AL55" i="1" s="1"/>
  <c r="AK54" i="1"/>
  <c r="AK55" i="1" s="1"/>
  <c r="AJ54" i="1"/>
  <c r="AJ55" i="1" s="1"/>
  <c r="AI54" i="1"/>
  <c r="AI55" i="1" s="1"/>
  <c r="AH54" i="1"/>
  <c r="AH55" i="1" s="1"/>
  <c r="AG54" i="1"/>
  <c r="AG56" i="1" s="1"/>
  <c r="AF54" i="1"/>
  <c r="AF56" i="1" s="1"/>
  <c r="AE54" i="1"/>
  <c r="AE56" i="1" s="1"/>
  <c r="AD54" i="1"/>
  <c r="AD56" i="1" s="1"/>
  <c r="AC54" i="1"/>
  <c r="AC56" i="1" s="1"/>
  <c r="AB54" i="1"/>
  <c r="AB56" i="1" s="1"/>
  <c r="AA54" i="1"/>
  <c r="AA55" i="1" s="1"/>
  <c r="Z54" i="1"/>
  <c r="Z55" i="1" s="1"/>
  <c r="Y54" i="1"/>
  <c r="Y55" i="1" s="1"/>
  <c r="X54" i="1"/>
  <c r="X55" i="1" s="1"/>
  <c r="W54" i="1"/>
  <c r="W55" i="1" s="1"/>
  <c r="V54" i="1"/>
  <c r="V55" i="1" s="1"/>
  <c r="U54" i="1"/>
  <c r="U56" i="1" s="1"/>
  <c r="T54" i="1"/>
  <c r="T56" i="1" s="1"/>
  <c r="S54" i="1"/>
  <c r="S56" i="1" s="1"/>
  <c r="R54" i="1"/>
  <c r="R56" i="1" s="1"/>
  <c r="Q54" i="1"/>
  <c r="Q55" i="1" s="1"/>
  <c r="P54" i="1"/>
  <c r="P55" i="1" s="1"/>
  <c r="O54" i="1"/>
  <c r="AA56" i="1" s="1"/>
  <c r="N54" i="1"/>
  <c r="Z56" i="1" s="1"/>
  <c r="M54" i="1"/>
  <c r="M55" i="1" s="1"/>
  <c r="L54" i="1"/>
  <c r="L55" i="1" s="1"/>
  <c r="K54" i="1"/>
  <c r="K55" i="1" s="1"/>
  <c r="J54" i="1"/>
  <c r="J55" i="1" s="1"/>
  <c r="I54" i="1"/>
  <c r="I55" i="1" s="1"/>
  <c r="H54" i="1"/>
  <c r="H55" i="1" s="1"/>
  <c r="G54" i="1"/>
  <c r="G55" i="1" s="1"/>
  <c r="F54" i="1"/>
  <c r="F55" i="1" s="1"/>
  <c r="E54" i="1"/>
  <c r="E55" i="1" s="1"/>
  <c r="D54" i="1"/>
  <c r="D55" i="1" s="1"/>
  <c r="C9" i="1"/>
  <c r="C241" i="1" s="1"/>
  <c r="C8" i="1"/>
  <c r="C240" i="1" s="1"/>
  <c r="AB56" i="2" l="1"/>
  <c r="AC56" i="2"/>
  <c r="N55" i="2"/>
  <c r="R55" i="2"/>
  <c r="T55" i="2"/>
  <c r="AB55" i="2"/>
  <c r="AD55" i="2"/>
  <c r="AF55" i="2"/>
  <c r="O55" i="2"/>
  <c r="S55" i="2"/>
  <c r="U55" i="2"/>
  <c r="AC55" i="2"/>
  <c r="AE55" i="2"/>
  <c r="AG55" i="2"/>
  <c r="O55" i="1"/>
  <c r="S55" i="1"/>
  <c r="U55" i="1"/>
  <c r="AC55" i="1"/>
  <c r="AE55" i="1"/>
  <c r="AG55" i="1"/>
  <c r="C68" i="1"/>
  <c r="C100" i="1"/>
  <c r="C138" i="1"/>
  <c r="C184" i="1"/>
  <c r="N55" i="1"/>
  <c r="R55" i="1"/>
  <c r="T55" i="1"/>
  <c r="AB55" i="1"/>
  <c r="AD55" i="1"/>
  <c r="AF55" i="1"/>
  <c r="C67" i="1"/>
  <c r="C99" i="1"/>
  <c r="C137" i="1"/>
  <c r="C183" i="1"/>
</calcChain>
</file>

<file path=xl/sharedStrings.xml><?xml version="1.0" encoding="utf-8"?>
<sst xmlns="http://schemas.openxmlformats.org/spreadsheetml/2006/main" count="4649" uniqueCount="1964">
  <si>
    <t>MUTASI ASET TETAP</t>
  </si>
  <si>
    <t>PROVINSI JAWA TENGAH</t>
  </si>
  <si>
    <t>TAHUN 2021</t>
  </si>
  <si>
    <t>PERIODE S/D BULAN DESEMBER</t>
  </si>
  <si>
    <t>Kode Lokasi</t>
  </si>
  <si>
    <t>: 021901</t>
  </si>
  <si>
    <t>Bidang</t>
  </si>
  <si>
    <t xml:space="preserve">: DINAS  KEPEMUDAAN,  OLAH  RAGA  DAN  PARIWISATA </t>
  </si>
  <si>
    <t>Sub Bidang</t>
  </si>
  <si>
    <t>Satuan Kerja</t>
  </si>
  <si>
    <t>No.</t>
  </si>
  <si>
    <t>Uraian</t>
  </si>
  <si>
    <t>SALDO  AWAL</t>
  </si>
  <si>
    <t>PENAMBAHAN</t>
  </si>
  <si>
    <t>PELEPASAN</t>
  </si>
  <si>
    <t>SALDO AKHIR</t>
  </si>
  <si>
    <t>TAHUN</t>
  </si>
  <si>
    <t>Jml.</t>
  </si>
  <si>
    <t>Belanja Modal</t>
  </si>
  <si>
    <t>Belanja Hutang</t>
  </si>
  <si>
    <t>Belanja Barang Jasa</t>
  </si>
  <si>
    <t>Hibah</t>
  </si>
  <si>
    <t>Mutasi Masuk</t>
  </si>
  <si>
    <t>REKLASIFIKASI</t>
  </si>
  <si>
    <t>Koreksi</t>
  </si>
  <si>
    <t>Jumlah Tambah</t>
  </si>
  <si>
    <t>Mutasi Keluar</t>
  </si>
  <si>
    <t>Koreksi Belanja Modal</t>
  </si>
  <si>
    <t>Koreksi Belanja Hutang</t>
  </si>
  <si>
    <t>Koreksi Thn Lalu</t>
  </si>
  <si>
    <t>Jumlah Kurang</t>
  </si>
  <si>
    <t>PERIODE</t>
  </si>
  <si>
    <t>Harga</t>
  </si>
  <si>
    <t>Dari Aset Tetap</t>
  </si>
  <si>
    <t>Dari Aset Lainnya</t>
  </si>
  <si>
    <t>Dari Aset Ekstrakomptabel</t>
  </si>
  <si>
    <t>Ke Aset Tetap</t>
  </si>
  <si>
    <t>Ke Aset Lainnya</t>
  </si>
  <si>
    <t>Ke Aset Ekstrakomptabel</t>
  </si>
  <si>
    <t>BMD</t>
  </si>
  <si>
    <t>BMH</t>
  </si>
  <si>
    <t>NBM</t>
  </si>
  <si>
    <t>HBH</t>
  </si>
  <si>
    <t>MMK</t>
  </si>
  <si>
    <t>RKM</t>
  </si>
  <si>
    <t>ASL</t>
  </si>
  <si>
    <t>ASE</t>
  </si>
  <si>
    <t>INV/NLK</t>
  </si>
  <si>
    <t>MKL</t>
  </si>
  <si>
    <t>RKL</t>
  </si>
  <si>
    <t>KIBL</t>
  </si>
  <si>
    <t>KAD</t>
  </si>
  <si>
    <t>KORA</t>
  </si>
  <si>
    <t>KORB</t>
  </si>
  <si>
    <t>KOR/NLK</t>
  </si>
  <si>
    <t>1.3.1.01</t>
  </si>
  <si>
    <t>TANAH</t>
  </si>
  <si>
    <t>1.3.2.01</t>
  </si>
  <si>
    <t>ALAT BESAR</t>
  </si>
  <si>
    <t>1.3.2.02</t>
  </si>
  <si>
    <t>ALAT ANGKUTAN</t>
  </si>
  <si>
    <t>1.3.2.03</t>
  </si>
  <si>
    <t>ALAT BENGKEL DAN ALAT UKUR</t>
  </si>
  <si>
    <t>1.3.2.04</t>
  </si>
  <si>
    <t>ALAT PERTANIAN</t>
  </si>
  <si>
    <t>1.3.2.05</t>
  </si>
  <si>
    <t>ALAT KANTOR DAN RUMAH TANGGA</t>
  </si>
  <si>
    <t>1.3.2.06</t>
  </si>
  <si>
    <t>ALAT STUDIO KOMUNIKASI DAN PEMANCAR</t>
  </si>
  <si>
    <t>1.3.2.07</t>
  </si>
  <si>
    <t>ALAT KEDOKTERAN DAN ALAT KESEHATAN</t>
  </si>
  <si>
    <t>1.3.2.08</t>
  </si>
  <si>
    <t>ALAT LABORATORIUM</t>
  </si>
  <si>
    <t>1.3.2.09</t>
  </si>
  <si>
    <t>ALAT PERSENJATAAN</t>
  </si>
  <si>
    <t>1.3.2.10</t>
  </si>
  <si>
    <t>ALAT KOMPUTER</t>
  </si>
  <si>
    <t>1.3.2.11</t>
  </si>
  <si>
    <t>ALAT EKSPLORASI</t>
  </si>
  <si>
    <t>1.3.2.12</t>
  </si>
  <si>
    <t>ALAT PENGEBORAN</t>
  </si>
  <si>
    <t>1.3.2.13</t>
  </si>
  <si>
    <t>ALAT PRODUKSI, PENGELOLAAN DAN PEMURNIAN</t>
  </si>
  <si>
    <t>1.3.2.14</t>
  </si>
  <si>
    <t>ALAT BANTU EKSPLORASI</t>
  </si>
  <si>
    <t>1.3.2.15</t>
  </si>
  <si>
    <t>ALAT KESELAMATAN KERJA</t>
  </si>
  <si>
    <t>1.3.2.16</t>
  </si>
  <si>
    <t>ALAT PERAGA</t>
  </si>
  <si>
    <t>1.3.2.17</t>
  </si>
  <si>
    <t>PERALATAN PROSES/PRODUKSI</t>
  </si>
  <si>
    <t>1.3.2.18</t>
  </si>
  <si>
    <t>RAMBU RAMBU</t>
  </si>
  <si>
    <t>1.3.2.19</t>
  </si>
  <si>
    <t>PERALATAN OLAH RAGA</t>
  </si>
  <si>
    <t>1.3.3.01</t>
  </si>
  <si>
    <t>BANGUNAN GEDUNG</t>
  </si>
  <si>
    <t>1.3.3.02</t>
  </si>
  <si>
    <t>MONUMEN</t>
  </si>
  <si>
    <t>1.3.3.03</t>
  </si>
  <si>
    <t>BANGUNAN MENARA</t>
  </si>
  <si>
    <t>1.3.3.04</t>
  </si>
  <si>
    <t>TUGU TITIK KONTROL/PASTI</t>
  </si>
  <si>
    <t>1.3.4.01</t>
  </si>
  <si>
    <t>JALAN DAN JEMBATAN</t>
  </si>
  <si>
    <t>1.3.4.02</t>
  </si>
  <si>
    <t>BANGUNAN AIR</t>
  </si>
  <si>
    <t>1.3.4.03</t>
  </si>
  <si>
    <t>INSTALASI</t>
  </si>
  <si>
    <t>1.3.4.04</t>
  </si>
  <si>
    <t>JARINGAN</t>
  </si>
  <si>
    <t>1.3.5.01</t>
  </si>
  <si>
    <t>BAHAN PERPUSTAKAAN</t>
  </si>
  <si>
    <t>1.3.5.02</t>
  </si>
  <si>
    <t>BARANG BERCORAK KESENIAAN/KEBUDAYAAN/OLAH RAGA</t>
  </si>
  <si>
    <t>1.3.5.03</t>
  </si>
  <si>
    <t>HEWAN</t>
  </si>
  <si>
    <t>1.3.5.04</t>
  </si>
  <si>
    <t>BIOTA PERAIRAN</t>
  </si>
  <si>
    <t>1.3.5.05</t>
  </si>
  <si>
    <t>TANAMAN</t>
  </si>
  <si>
    <t>1.3.5.06</t>
  </si>
  <si>
    <t>BARANG KOLEKSI NON BUDAYA</t>
  </si>
  <si>
    <t>1.3.5.07</t>
  </si>
  <si>
    <t>ASET TETAP DALAM RENOVASI</t>
  </si>
  <si>
    <t>1.3.6.01</t>
  </si>
  <si>
    <t>KONSTRUKSI DALAM PENGERJAAN</t>
  </si>
  <si>
    <t>MUTASI ASET TAK BERWUJUD</t>
  </si>
  <si>
    <t>REKLASIFIAKSI</t>
  </si>
  <si>
    <t>Jumlah Pelepasan</t>
  </si>
  <si>
    <t>ReKlas Masuk</t>
  </si>
  <si>
    <t>Reklas dari Aset Tetap</t>
  </si>
  <si>
    <t>Reklas dari Aset Lainnya</t>
  </si>
  <si>
    <t>ReKlas Keluar</t>
  </si>
  <si>
    <t>Reklas ke Aset Tetap</t>
  </si>
  <si>
    <t>Reklas ke Aset Lainnya</t>
  </si>
  <si>
    <t>AST</t>
  </si>
  <si>
    <t>RAST</t>
  </si>
  <si>
    <t>1.5.3.01.01.01</t>
  </si>
  <si>
    <t>GOODWILL</t>
  </si>
  <si>
    <t>1.5.3.01.01.02</t>
  </si>
  <si>
    <t>LISENSI DAN FRENCHISE</t>
  </si>
  <si>
    <t>1.5.3.01.01.03</t>
  </si>
  <si>
    <t>HAK CIPTA</t>
  </si>
  <si>
    <t>1.5.3.01.01.04</t>
  </si>
  <si>
    <t>HAK PATEN</t>
  </si>
  <si>
    <t>1.5.3.01.01.05</t>
  </si>
  <si>
    <t>SOFTWARE</t>
  </si>
  <si>
    <t>1.5.3.01.01.06</t>
  </si>
  <si>
    <t>KAJIAN</t>
  </si>
  <si>
    <t>1.5.3.01.01.07</t>
  </si>
  <si>
    <t>ASET TIDAK BERWUJUD YANG MEMPUNYAI NILAI SEJARAH/ BUDAYA</t>
  </si>
  <si>
    <t>1.5.3.01.01.08</t>
  </si>
  <si>
    <t>ASET TIDAK BERWUJUD DALAM PENGERJAAN</t>
  </si>
  <si>
    <t>1.5.3.01.01.09</t>
  </si>
  <si>
    <t>ASET TIDAK BERWUJUD LAINNYA</t>
  </si>
  <si>
    <t>MUTASI ASET LAINNYA</t>
  </si>
  <si>
    <t>Akun</t>
  </si>
  <si>
    <t>Keterangan</t>
  </si>
  <si>
    <t>Saldo Awal</t>
  </si>
  <si>
    <t>Penambahan</t>
  </si>
  <si>
    <t>Pelepasan</t>
  </si>
  <si>
    <t>Penghapusan</t>
  </si>
  <si>
    <t>Saldo Akhir</t>
  </si>
  <si>
    <t>Reklas dari Aset tetap</t>
  </si>
  <si>
    <t>Reklas dari Aset ATB</t>
  </si>
  <si>
    <t>Koreksi/Temuan</t>
  </si>
  <si>
    <t>Reklas ke Aset ATB</t>
  </si>
  <si>
    <t>Reklas ke Pemanfaatan</t>
  </si>
  <si>
    <t>Penjualan</t>
  </si>
  <si>
    <t>Tuntutan Ganti Rugi</t>
  </si>
  <si>
    <t>Hibah dll</t>
  </si>
  <si>
    <t>Jml</t>
  </si>
  <si>
    <t>ATB</t>
  </si>
  <si>
    <t>SAL</t>
  </si>
  <si>
    <t>RATB</t>
  </si>
  <si>
    <t>MFT</t>
  </si>
  <si>
    <t>PJL</t>
  </si>
  <si>
    <t>TGR</t>
  </si>
  <si>
    <t>HBH,TKM,MDL,MSN</t>
  </si>
  <si>
    <t>KOR</t>
  </si>
  <si>
    <t>1.5.4.01.01.01.001</t>
  </si>
  <si>
    <t>Tanah Rusak Berat</t>
  </si>
  <si>
    <t>1.5.4.01.01.01.002</t>
  </si>
  <si>
    <t>Peralatan dan Mesin Rusak Berat</t>
  </si>
  <si>
    <t>1.5.4.01.01.01.003</t>
  </si>
  <si>
    <t>Gedung dan Bangunan Rusak Berat</t>
  </si>
  <si>
    <t>1.5.4.01.01.01.004</t>
  </si>
  <si>
    <t>Jalan, Irigasi dan Jaringan Rusak Berat</t>
  </si>
  <si>
    <t>1.5.4.01.01.01.005</t>
  </si>
  <si>
    <t>Aset Tetap Lainnya Rusak Berat</t>
  </si>
  <si>
    <t>1.5.4.01.01.02.001</t>
  </si>
  <si>
    <t>Aset Tetap Tanah Yang Tidak Digunakan Dalam Operasional Pemerintah</t>
  </si>
  <si>
    <t>1.5.4.01.01.02.002</t>
  </si>
  <si>
    <t>Aset Tetap Peralatan dan Mesin Yang Tidak Digunakan Dalam Operasional Pemerintah</t>
  </si>
  <si>
    <t>1.5.4.01.01.02.003</t>
  </si>
  <si>
    <t>Aset Tetap Gedung dan Bangunan Yang Tidak Digunakan Dalam Operasional Pemerintah</t>
  </si>
  <si>
    <t>1.5.4.01.01.02.004</t>
  </si>
  <si>
    <t>Aset Tetap Jalan, Irigasi dan Jaringan Yang Tidak Digunakan Dalam Operasional Pemerintah</t>
  </si>
  <si>
    <t>1.5.4.01.01.02.005</t>
  </si>
  <si>
    <t>Aset Tetap Lainnya Yang Tidak Digunakan Dalam Operasional Pemerintah</t>
  </si>
  <si>
    <t>1.5.4.01.01.03.001</t>
  </si>
  <si>
    <t xml:space="preserve">Aset Lain-lain Tanah </t>
  </si>
  <si>
    <t>1.5.4.01.01.03.002</t>
  </si>
  <si>
    <t>Aset Lain-lain Peralatan dan Mesin</t>
  </si>
  <si>
    <t>1.5.4.01.01.03.003</t>
  </si>
  <si>
    <t>Aset Lain-lain Gedung dan Bangunan</t>
  </si>
  <si>
    <t>1.5.4.01.01.03.004</t>
  </si>
  <si>
    <t>Aset Lain-lain Jalan, Irigasi dan Jaringan</t>
  </si>
  <si>
    <t>1.5.4.01.01.03.005</t>
  </si>
  <si>
    <t>Aset Lain-lain Aset Tetap Lainnya</t>
  </si>
  <si>
    <t>1.5.4.01.01.03.006</t>
  </si>
  <si>
    <t>Aset Lain-lain Aset Tak Berwujud</t>
  </si>
  <si>
    <t>JURNAL MUTASI ASET PEMANFAATAN</t>
  </si>
  <si>
    <t>Reklas Aset Lainnya</t>
  </si>
  <si>
    <t>Reklas Aset Tetap</t>
  </si>
  <si>
    <t>1.5.2.01.01.01.001</t>
  </si>
  <si>
    <t>Sewa Tanah</t>
  </si>
  <si>
    <t>1.5.2.01.01.01.002</t>
  </si>
  <si>
    <t>Sewa Peralatan dan Mesin</t>
  </si>
  <si>
    <t>1.5.2.01.01.01.003</t>
  </si>
  <si>
    <t>Sewa Gedung dan Bangunan</t>
  </si>
  <si>
    <t>1.5.2.01.01.01.004</t>
  </si>
  <si>
    <t>Sewa Jalam, Irigasi dan Jaringan</t>
  </si>
  <si>
    <t>1.5.2.01.01.02.001</t>
  </si>
  <si>
    <t>Kerja Sama Pemanfaatan Tanah</t>
  </si>
  <si>
    <t>1.5.2.01.01.02.002</t>
  </si>
  <si>
    <t>Kerja Sama Pemanfaatan Peralatan dan Mesin</t>
  </si>
  <si>
    <t>1.5.2.01.01.02.003</t>
  </si>
  <si>
    <t>Kerja Sama Pemanfaatan Gedung dan Bangunan</t>
  </si>
  <si>
    <t>1.5.2.01.01.02.004</t>
  </si>
  <si>
    <t>Kerja Sama Pemanfaatan Jalan, Irigasi dan Jaringan</t>
  </si>
  <si>
    <t>1.5.2.01.01.02.005</t>
  </si>
  <si>
    <t>Kerja Sama Pemanfaatan Aset Tetap Lainnya</t>
  </si>
  <si>
    <t>1.5.2.01.01.03.001</t>
  </si>
  <si>
    <t>Bangun Guna Serah/Bangun Serah Guna (BGS/BSG) Tanah</t>
  </si>
  <si>
    <t>1.5.2.01.01.03.002</t>
  </si>
  <si>
    <t>Bangun Serah Guna (BSG) Peralatan dan Mesin</t>
  </si>
  <si>
    <t>1.5.2.01.01.03.003</t>
  </si>
  <si>
    <t>Bangun Serah Guna (BSG) Gedung dan Bangunan</t>
  </si>
  <si>
    <t>1.5.2.01.01.03.004</t>
  </si>
  <si>
    <t>Bangun Serah Guna (BSG) Jalan, Irigasi dan Jaringan</t>
  </si>
  <si>
    <t>1.5.2.01.01.03.005</t>
  </si>
  <si>
    <t>Bangun Serah Guna (BSG) Aset Tetap Lainnya</t>
  </si>
  <si>
    <t>1.5.2.01.01.04.001</t>
  </si>
  <si>
    <t>Kerja Sama Penyediaan Infrastruktur Tanah</t>
  </si>
  <si>
    <t>1.5.2.01.01.04.002</t>
  </si>
  <si>
    <t>Kerja Sama Penyediaan Infrastruktur Peralatan dan Mesin</t>
  </si>
  <si>
    <t>1.5.2.01.01.04.003</t>
  </si>
  <si>
    <t>Kerja Sama Penyediaan Infrastruktur Bangunan dan Gedung</t>
  </si>
  <si>
    <t>1.5.2.01.01.04.004</t>
  </si>
  <si>
    <t>Kerja Sama Penyediaan Infrastruktur Jalan, Irigasi dan Jaringan</t>
  </si>
  <si>
    <t>1.5.2.01.01.04.005</t>
  </si>
  <si>
    <t>Kerja Sama Penyediaan Infrastruktur Aset Tetap Lainnya</t>
  </si>
  <si>
    <t>1.5.2.01.01.05.001</t>
  </si>
  <si>
    <t>Pinjam Pakai Tanah</t>
  </si>
  <si>
    <t>1.5.2.01.01.05.002</t>
  </si>
  <si>
    <t>Pinjam Pakai Peralatan dan Mesin</t>
  </si>
  <si>
    <t>1.5.2.01.01.05.003</t>
  </si>
  <si>
    <t>Pinjam Pakai Bangunan dan Gedung</t>
  </si>
  <si>
    <t>1.5.2.01.01.05.004</t>
  </si>
  <si>
    <t>Pinjam Pakai Jalan, Irigasi dan Jaringan</t>
  </si>
  <si>
    <t>1.5.2.01.01.05.005</t>
  </si>
  <si>
    <t>Pinjam Pakai Aset Tetap Lainnya</t>
  </si>
  <si>
    <t>MUTASI ASET EKSTRAKOMPTABEL</t>
  </si>
  <si>
    <t>TAMBAH</t>
  </si>
  <si>
    <t>KURANG</t>
  </si>
  <si>
    <t>Reklasifikasi</t>
  </si>
  <si>
    <t>dari Aset Ektrakomp</t>
  </si>
  <si>
    <t xml:space="preserve">dari Aset Tetap </t>
  </si>
  <si>
    <t>dari Aset Lainnya</t>
  </si>
  <si>
    <t>ke Aset Ektrakomp</t>
  </si>
  <si>
    <t>ke Aset Tetap</t>
  </si>
  <si>
    <t>ke Aset Lainnya</t>
  </si>
  <si>
    <t>ASTK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</si>
  <si>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</si>
  <si>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</si>
  <si>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</si>
  <si>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</si>
  <si>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</si>
  <si>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</si>
  <si>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</si>
  <si>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</si>
  <si>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</si>
  <si>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</si>
  <si>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</si>
  <si>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</si>
  <si>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</si>
  <si>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</si>
  <si>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</si>
  <si>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</si>
  <si>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</si>
  <si>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</si>
  <si>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</si>
  <si>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</si>
  <si>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</si>
  <si>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</si>
  <si>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</si>
  <si>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</si>
  <si>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</si>
  <si>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</si>
  <si>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</si>
  <si>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</si>
  <si>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</si>
  <si>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</si>
  <si>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</si>
  <si>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</si>
  <si>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</si>
  <si>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</si>
  <si>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1.3.1.01.01.01</t>
  </si>
  <si>
    <t>TANAH BANGUNAN PERUMAHAN/G.TEMPAT TINGGAL</t>
  </si>
  <si>
    <t>1.3.1.01.01.02</t>
  </si>
  <si>
    <t>TANAH UNTUK BANGUNAN GED.PERDAGANGAN/PERUSAHAAN</t>
  </si>
  <si>
    <t>1.3.1.01.01.03</t>
  </si>
  <si>
    <t>TANAH UNTUK BANGUNAN INDUSTRI</t>
  </si>
  <si>
    <t>1.3.1.01.01.04</t>
  </si>
  <si>
    <t>TANAH UNTUK BANGUNAN TEMPAT KERJA</t>
  </si>
  <si>
    <t>1.3.1.01.01.05</t>
  </si>
  <si>
    <t>TANAH UNTUK BANGUNAN GEDUNG SARANA OLAH RAGA</t>
  </si>
  <si>
    <t>1.3.1.01.01.06</t>
  </si>
  <si>
    <t>TANAH UNTUK BANGUNAN TEMPAT IBADAH</t>
  </si>
  <si>
    <t>1.3.1.01.01.07</t>
  </si>
  <si>
    <t>TANAH PERSIL LAINNYA</t>
  </si>
  <si>
    <t>1.3.1.01.01.08</t>
  </si>
  <si>
    <t>TANAH UNTUK BANGUNAN GEDUNG.TANAH KOSONG</t>
  </si>
  <si>
    <t>1.3.1.01.01.09</t>
  </si>
  <si>
    <t>TANAH UNTUK BANGUNAN GEDUNG.TANAH PETERNAKAN</t>
  </si>
  <si>
    <t>1.3.1.01.01.10</t>
  </si>
  <si>
    <t>TANAH UNTUK BANGUNAN GEDUNG.TANAH BANGUNAN PEGAIRAN</t>
  </si>
  <si>
    <t>1.3.1.01.01.11</t>
  </si>
  <si>
    <t>TANAH UNTUK BANGUNAN GEDUNG.TANAH BANGUNAN JALAN DAN JEMBATAN</t>
  </si>
  <si>
    <t>1.3.1.01.01.12</t>
  </si>
  <si>
    <t>TANAH UNTUK BANGUNAN GEDUNG.TANAH LEMBIRAN/BANTARAN/LEPELEPE/STREN DST</t>
  </si>
  <si>
    <t>1.3.1.01.02.01</t>
  </si>
  <si>
    <t>TANAH BASAH</t>
  </si>
  <si>
    <t>1.3.1.01.02.02</t>
  </si>
  <si>
    <t>TANAH KERING</t>
  </si>
  <si>
    <t>1.3.1.01.02.03</t>
  </si>
  <si>
    <t>TANAH PERKEBUNAN</t>
  </si>
  <si>
    <t>1.3.1.01.02.04</t>
  </si>
  <si>
    <t>TANAH HUTAN</t>
  </si>
  <si>
    <t>1.3.1.01.02.05</t>
  </si>
  <si>
    <t>TANAH TANDUS</t>
  </si>
  <si>
    <t>1.3.1.01.02.06</t>
  </si>
  <si>
    <t>TANAH PADANG ALANG-ALANG/RUMPUT</t>
  </si>
  <si>
    <t>1.3.1.01.02.07</t>
  </si>
  <si>
    <t>TANAH PERTANIAN</t>
  </si>
  <si>
    <t>1.3.1.01.02.08</t>
  </si>
  <si>
    <t>TANAH PERTAMBANGAN</t>
  </si>
  <si>
    <t>1.3.1.01.02.09</t>
  </si>
  <si>
    <t>TANAH NON PERSIL LAINNYA</t>
  </si>
  <si>
    <t>1.3.1.01.03.01</t>
  </si>
  <si>
    <t>TANAH LAPANGAN OLAH RAGA</t>
  </si>
  <si>
    <t>1.3.1.01.03.02</t>
  </si>
  <si>
    <t>TANAH LAPANGAN PARKIR</t>
  </si>
  <si>
    <t>1.3.1.01.03.03</t>
  </si>
  <si>
    <t>TANAH LAPANGAN PENIMBUNAN BARANG</t>
  </si>
  <si>
    <t>1.3.1.01.03.04</t>
  </si>
  <si>
    <t>TANAH LAPANGAN PEMANCAR DAN STUDIO ALAM</t>
  </si>
  <si>
    <t>1.3.1.01.03.05</t>
  </si>
  <si>
    <t>TANAH LAPANGAN PENGUJIAN/PENGOLAHAN</t>
  </si>
  <si>
    <t>1.3.1.01.03.06</t>
  </si>
  <si>
    <t>TANAH LAPANGAN TERBANG</t>
  </si>
  <si>
    <t>1.3.1.01.03.07</t>
  </si>
  <si>
    <t>TANAH UNTUK JALAN</t>
  </si>
  <si>
    <t>1.3.1.01.03.08</t>
  </si>
  <si>
    <t>TANAH UNTUK BANGUNAN AIR</t>
  </si>
  <si>
    <t>1.3.1.01.03.09</t>
  </si>
  <si>
    <t>TANAH UNTUK BANGUNAN INSTALASI</t>
  </si>
  <si>
    <t>1.3.1.01.03.10</t>
  </si>
  <si>
    <t>TANAH UNTUK BANGUNAN JARINGAN</t>
  </si>
  <si>
    <t>1.3.1.01.03.11</t>
  </si>
  <si>
    <t>TANAH UNTUK BANGUNAN BERSEJARAH</t>
  </si>
  <si>
    <t>1.3.1.01.03.12</t>
  </si>
  <si>
    <t>TANAH UNTUK MAKAM</t>
  </si>
  <si>
    <t>1.3.1.01.03.13</t>
  </si>
  <si>
    <t>TANAH UNTUK TAMAN</t>
  </si>
  <si>
    <t>1.3.1.01.03.14</t>
  </si>
  <si>
    <t>TANAH UNTUK LATIHAN</t>
  </si>
  <si>
    <t>1.3.1.01.03.15</t>
  </si>
  <si>
    <t>TANAH DAERAH PERTAHANAN</t>
  </si>
  <si>
    <t>1.3.1.01.03.16</t>
  </si>
  <si>
    <t>TANAH LAPANGAN PBB</t>
  </si>
  <si>
    <t>1.3.1.01.03.17</t>
  </si>
  <si>
    <t>TANAH KAMPUNG</t>
  </si>
  <si>
    <t>1.3.1.01.03.18</t>
  </si>
  <si>
    <t>EMPLASMENT</t>
  </si>
  <si>
    <t>1.3.1.01.03.19</t>
  </si>
  <si>
    <t>LAPANGAN LAINNYA</t>
  </si>
  <si>
    <t>1.3.2.01.01.01</t>
  </si>
  <si>
    <t>TRACTOR</t>
  </si>
  <si>
    <t>1.3.2.01.01.02</t>
  </si>
  <si>
    <t>GRADER</t>
  </si>
  <si>
    <t>1.3.2.01.01.03</t>
  </si>
  <si>
    <t>EXCAVATOR</t>
  </si>
  <si>
    <t>1.3.2.01.01.04</t>
  </si>
  <si>
    <t>PILE DRIVER</t>
  </si>
  <si>
    <t>1.3.2.01.01.05</t>
  </si>
  <si>
    <t>HAULER</t>
  </si>
  <si>
    <t>1.3.2.01.01.06</t>
  </si>
  <si>
    <t>ASPHALT EQUIPMENT</t>
  </si>
  <si>
    <t>1.3.2.01.01.07</t>
  </si>
  <si>
    <t>COMPACTING EQUIPMENT</t>
  </si>
  <si>
    <t>1.3.2.01.01.08</t>
  </si>
  <si>
    <t>AGGREGATE AND CONCRETE EQUIPMENT</t>
  </si>
  <si>
    <t>1.3.2.01.01.09</t>
  </si>
  <si>
    <t>LOADER</t>
  </si>
  <si>
    <t>1.3.2.01.01.10</t>
  </si>
  <si>
    <t>ALAT PENGANGKAT</t>
  </si>
  <si>
    <t>1.3.2.01.01.11</t>
  </si>
  <si>
    <t>MESIN PROSES</t>
  </si>
  <si>
    <t>1.3.2.01.01.12</t>
  </si>
  <si>
    <t>ALAT BESAR DARAT LAINNYA</t>
  </si>
  <si>
    <t>1.3.2.01.02.01</t>
  </si>
  <si>
    <t>DREDGER</t>
  </si>
  <si>
    <t>1.3.2.01.02.02</t>
  </si>
  <si>
    <t>FLOATING EXCAVATOR</t>
  </si>
  <si>
    <t>1.3.2.01.02.03</t>
  </si>
  <si>
    <t>AMPHIBI DREDGER</t>
  </si>
  <si>
    <t>1.3.2.01.02.04</t>
  </si>
  <si>
    <t>KAPAL TARIK</t>
  </si>
  <si>
    <t>1.3.2.01.02.05</t>
  </si>
  <si>
    <t>MESIN PROSES APUNG</t>
  </si>
  <si>
    <t>1.3.2.01.02.06</t>
  </si>
  <si>
    <t>ALAT BESAR APUNG LAINNYA</t>
  </si>
  <si>
    <t>1.3.2.01.03.01</t>
  </si>
  <si>
    <t>ALAT PENARIK</t>
  </si>
  <si>
    <t>1.3.2.01.03.02</t>
  </si>
  <si>
    <t>FEEDER</t>
  </si>
  <si>
    <t>1.3.2.01.03.03</t>
  </si>
  <si>
    <t>COMPRESSOR</t>
  </si>
  <si>
    <t>1.3.2.01.03.04</t>
  </si>
  <si>
    <t>ELECTRIC GENERATING SET</t>
  </si>
  <si>
    <t>1.3.2.01.03.05</t>
  </si>
  <si>
    <t>POMPA</t>
  </si>
  <si>
    <t>1.3.2.01.03.06</t>
  </si>
  <si>
    <t>MESIN BOR</t>
  </si>
  <si>
    <t>1.3.2.01.03.07</t>
  </si>
  <si>
    <t>UNIT PEMELIHARAAN LAPANGAN</t>
  </si>
  <si>
    <t>1.3.2.01.03.08</t>
  </si>
  <si>
    <t>ALAT PENGOLAHAN AIR KOTOR</t>
  </si>
  <si>
    <t>1.3.2.01.03.09</t>
  </si>
  <si>
    <t>PEMBANGKIT UAP AIR PANAS/STEAM GENERATOR</t>
  </si>
  <si>
    <t>1.3.2.01.03.10</t>
  </si>
  <si>
    <t>AIR PORT MAINTENANCE GENERATOR EQUIPMENT/ALAT BANTU PENERBANGAN</t>
  </si>
  <si>
    <t>1.3.2.01.03.11</t>
  </si>
  <si>
    <t>MESIN TATOO</t>
  </si>
  <si>
    <t>1.3.2.01.03.12</t>
  </si>
  <si>
    <t>PERLENGKAPAN KEBAKARAN HUTAN</t>
  </si>
  <si>
    <t>1.3.2.01.03.13</t>
  </si>
  <si>
    <t>PERALATAN SELAM</t>
  </si>
  <si>
    <t>1.3.2.01.03.14</t>
  </si>
  <si>
    <t>PERALATAN SAR MOUNTENERING</t>
  </si>
  <si>
    <t>1.3.2.01.03.15</t>
  </si>
  <si>
    <t>PERALATAN INTELEJEN</t>
  </si>
  <si>
    <t>1.3.2.01.03.16</t>
  </si>
  <si>
    <t>ALAT BANTU LAINNYA</t>
  </si>
  <si>
    <t>1.3.2.02.01.01</t>
  </si>
  <si>
    <t>KENDARAAN DINAS BERMOTOR PERORANGAN</t>
  </si>
  <si>
    <t>1.3.2.02.01.02</t>
  </si>
  <si>
    <t>KENDARAAN BERMOTOR PENUMPANG</t>
  </si>
  <si>
    <t>1.3.2.02.01.03</t>
  </si>
  <si>
    <t>KENDARAAN BERMOTOR ANGKUTAN BARANG</t>
  </si>
  <si>
    <t>1.3.2.02.01.04</t>
  </si>
  <si>
    <t>KENDARAAN BERMOTOR BERODA DUA</t>
  </si>
  <si>
    <t>1.3.2.02.01.05</t>
  </si>
  <si>
    <t>KENDARAAN BERMOTOR BERODA TIGA</t>
  </si>
  <si>
    <t>1.3.2.02.01.06</t>
  </si>
  <si>
    <t>KENDARAAN BERMOTOR KHUSUS</t>
  </si>
  <si>
    <t>1.3.2.02.01.07</t>
  </si>
  <si>
    <t>KENDARAAN TEMPUR</t>
  </si>
  <si>
    <t>1.3.2.02.01.08</t>
  </si>
  <si>
    <t>ALAT ANGKUTAN KERETA REL</t>
  </si>
  <si>
    <t>1.3.2.02.01.09</t>
  </si>
  <si>
    <t>ALAT ANGKUTAN DARAT BERMOTOR LAINNYA</t>
  </si>
  <si>
    <t>1.3.2.02.02.01</t>
  </si>
  <si>
    <t>KENDARAAN TAK BERMOTOR ANGKUTAN BARANG</t>
  </si>
  <si>
    <t>1.3.2.02.02.02</t>
  </si>
  <si>
    <t>KENDARAAN TAK BERMOTOR PENUMPANG</t>
  </si>
  <si>
    <t>1.3.2.02.02.03</t>
  </si>
  <si>
    <t>ALAT ANGKUTAN KERETA REL TAK BERMOTOR</t>
  </si>
  <si>
    <t>1.3.2.02.02.04</t>
  </si>
  <si>
    <t>ALAT ANGKUTAN DARAT TAK BEMOTOR LAINNYA</t>
  </si>
  <si>
    <t>1.3.2.02.03.01</t>
  </si>
  <si>
    <t>ALAT ANGKUTAN APUNG BERMOTOR UNTUK BARANG</t>
  </si>
  <si>
    <t>1.3.2.02.03.02</t>
  </si>
  <si>
    <t>ALAT ANGKUTAN APUNG BERMOTOR UNTUK PENUMPANG</t>
  </si>
  <si>
    <t>1.3.2.02.03.03</t>
  </si>
  <si>
    <t>ALAT ANGKUTAN APUNG BERMOTOR KHUSUS</t>
  </si>
  <si>
    <t>1.3.2.02.03.04</t>
  </si>
  <si>
    <t>ALAT ANGKUTAN APUNG BERMOTOR MILITER</t>
  </si>
  <si>
    <t>1.3.2.02.03.05</t>
  </si>
  <si>
    <t>ALAT ANGKUTAN APUNG BERMOTOR LAINNYA</t>
  </si>
  <si>
    <t>1.3.2.02.04.01</t>
  </si>
  <si>
    <t>ALAT ANGKUTAN APUNG TAK BERMOTOR UNTUK BARANG</t>
  </si>
  <si>
    <t>1.3.2.02.04.02</t>
  </si>
  <si>
    <t>ALAT ANGKUTAN APUNG TAK BERMOTOR UNTUK PENUMPANG</t>
  </si>
  <si>
    <t>1.3.2.02.04.03</t>
  </si>
  <si>
    <t>ALAT ANGKUTAN APUNG TAK BERMOTOR KHUSUS</t>
  </si>
  <si>
    <t>1.3.2.02.04.04</t>
  </si>
  <si>
    <t>ALAT ANGKUTAN APUNG TAK BERMOTOR LAINNYA</t>
  </si>
  <si>
    <t>1.3.2.02.05.01</t>
  </si>
  <si>
    <t>KAPAL TERBANG</t>
  </si>
  <si>
    <t>1.3.2.02.05.02</t>
  </si>
  <si>
    <t>ALAT ANGKUTAN TAK BERMOTOR UDARA LAINNYA</t>
  </si>
  <si>
    <t>1.3.2.03.01.01</t>
  </si>
  <si>
    <t>PERKAKAS KONSTRUKSI LOGAM TERPASANG PADA PONDASI</t>
  </si>
  <si>
    <t>1.3.2.03.01.02</t>
  </si>
  <si>
    <t>PERKAKAS KONSTRUKSI LOGAM YANG TRANSPORTABLE (BERPINDAH)</t>
  </si>
  <si>
    <t>1.3.2.03.01.03</t>
  </si>
  <si>
    <t>PERKAKAS BENGKEL LISTRIK</t>
  </si>
  <si>
    <t>1.3.2.03.01.04</t>
  </si>
  <si>
    <t>PERKAKAS BENGKEL SERVICE</t>
  </si>
  <si>
    <t>1.3.2.03.01.05</t>
  </si>
  <si>
    <t>PERKAKAS PENGANGKAT BERMESIN</t>
  </si>
  <si>
    <t>1.3.2.03.01.06</t>
  </si>
  <si>
    <t>PERKAKAS BENGKEL KAYU</t>
  </si>
  <si>
    <t>1.3.2.03.01.07</t>
  </si>
  <si>
    <t>PERKAKAS BENGKEL KHUSUS</t>
  </si>
  <si>
    <t>1.3.2.03.01.08</t>
  </si>
  <si>
    <t>PERALATAN LAS</t>
  </si>
  <si>
    <t>1.3.2.03.01.09</t>
  </si>
  <si>
    <t>PERKAKAS PABRIK ES</t>
  </si>
  <si>
    <t>1.3.2.03.01.10</t>
  </si>
  <si>
    <t>ALAT BENGKEL BERMESIN LAINNYA</t>
  </si>
  <si>
    <t>1.3.2.03.02.01</t>
  </si>
  <si>
    <t>PERKAKAS BENGKEL KONSTRUKSI LOGAM</t>
  </si>
  <si>
    <t>1.3.2.03.02.02</t>
  </si>
  <si>
    <t>1.3.2.03.02.03</t>
  </si>
  <si>
    <t>1.3.2.03.02.04</t>
  </si>
  <si>
    <t>PERKAKAS PENGANGKAT</t>
  </si>
  <si>
    <t>1.3.2.03.02.05</t>
  </si>
  <si>
    <t>PERKAKAS STANDARD (STANDARD TOOLS)</t>
  </si>
  <si>
    <t>1.3.2.03.02.06</t>
  </si>
  <si>
    <t>PERKAKAS KHUSUS (SPECIAL TOOLS)</t>
  </si>
  <si>
    <t>1.3.2.03.02.07</t>
  </si>
  <si>
    <t>PERKAKAS BENGKEL KERJA</t>
  </si>
  <si>
    <t>1.3.2.03.02.08</t>
  </si>
  <si>
    <t>PERALATAN TUKANG BESI</t>
  </si>
  <si>
    <t>1.3.2.03.02.09</t>
  </si>
  <si>
    <t>PERALATAN TUKANG KAYU</t>
  </si>
  <si>
    <t>1.3.2.03.02.10</t>
  </si>
  <si>
    <t>1.3.2.03.02.11</t>
  </si>
  <si>
    <t>PERALATAN UKUR, GIP DAN FEETING</t>
  </si>
  <si>
    <t>1.3.2.03.02.12</t>
  </si>
  <si>
    <t>PERALATAN BENGKEL KHUSUS PELADAM</t>
  </si>
  <si>
    <t>1.3.2.03.02.13</t>
  </si>
  <si>
    <t>ALAT BENGKEL TAK BERMESIN LAINNYA</t>
  </si>
  <si>
    <t>1.3.2.03.03.01</t>
  </si>
  <si>
    <t>ALAT UKUR UNIVERSAL</t>
  </si>
  <si>
    <t>1.3.2.03.03.02</t>
  </si>
  <si>
    <t>ALAT UKUR/TEST INTELEGENSIA</t>
  </si>
  <si>
    <t>1.3.2.03.03.03</t>
  </si>
  <si>
    <t>ALAT UKUR/TEST ALAT KEPRIBADIAN</t>
  </si>
  <si>
    <t>1.3.2.03.03.04</t>
  </si>
  <si>
    <t>ALAT UKUR/TEST KLINIS LAIN</t>
  </si>
  <si>
    <t>1.3.2.03.03.05</t>
  </si>
  <si>
    <t>ALAT KALIBRASI</t>
  </si>
  <si>
    <t>1.3.2.03.03.06</t>
  </si>
  <si>
    <t>OSCILLOSCOPE</t>
  </si>
  <si>
    <t>1.3.2.03.03.07</t>
  </si>
  <si>
    <t>UNIVERSAL TESTER</t>
  </si>
  <si>
    <t>1.3.2.03.03.08</t>
  </si>
  <si>
    <t>ALAT UKUR/PEMBANDING</t>
  </si>
  <si>
    <t>1.3.2.03.03.09</t>
  </si>
  <si>
    <t>ALAT UKUR LAIN-LAIN</t>
  </si>
  <si>
    <t>1.3.2.03.03.10</t>
  </si>
  <si>
    <t>ALAT TIMBANGAN/BIARA</t>
  </si>
  <si>
    <t>1.3.2.03.03.11</t>
  </si>
  <si>
    <t>ANAK TIMBANGAN/BIARA</t>
  </si>
  <si>
    <t>1.3.2.03.03.12</t>
  </si>
  <si>
    <t>TAKARAN KERING</t>
  </si>
  <si>
    <t>1.3.2.03.03.13</t>
  </si>
  <si>
    <t>TAKARAN BAHAN BANGUNAN</t>
  </si>
  <si>
    <t>1.3.2.03.03.14</t>
  </si>
  <si>
    <t>TAKARAN LAINNYA</t>
  </si>
  <si>
    <t>1.3.2.03.03.15</t>
  </si>
  <si>
    <t>ALAT PENGUJI KENDARAAN BERMOTOR</t>
  </si>
  <si>
    <t>1.3.2.03.03.16</t>
  </si>
  <si>
    <t>SPECIFIC SET</t>
  </si>
  <si>
    <t>1.3.2.03.03.17</t>
  </si>
  <si>
    <t>ALAT PENGUKUR KEADAAN ALAM</t>
  </si>
  <si>
    <t>1.3.2.03.03.18</t>
  </si>
  <si>
    <t>ALAT PENGUKUR PENGLIHATAN</t>
  </si>
  <si>
    <t>1.3.2.03.03.19</t>
  </si>
  <si>
    <t>ALAT PENGUKUR KETEPATAN DAN KOREKSI WAKTU</t>
  </si>
  <si>
    <t>1.3.2.03.03.20</t>
  </si>
  <si>
    <t>ALAT UKUR INSTRUMENT WORKSHOP</t>
  </si>
  <si>
    <t>1.3.2.03.03.21</t>
  </si>
  <si>
    <t>ALAT UKUR LAINNYA</t>
  </si>
  <si>
    <t>1.3.2.04.01.01</t>
  </si>
  <si>
    <t>ALAT PENGOLAHAN TANAH DAN TANAMAN</t>
  </si>
  <si>
    <t>1.3.2.04.01.02</t>
  </si>
  <si>
    <t>ALAT PEMELIHARAAN TANAMAN/IKAN/TERNAK</t>
  </si>
  <si>
    <t>1.3.2.04.01.03</t>
  </si>
  <si>
    <t>ALAT PANEN</t>
  </si>
  <si>
    <t>1.3.2.04.01.04</t>
  </si>
  <si>
    <t>ALAT PENYIMPAN HASIL PERCOBAAN PERTANIAN</t>
  </si>
  <si>
    <t>1.3.2.04.01.05</t>
  </si>
  <si>
    <t>ALAT LABORATORIUM PERTANIAN</t>
  </si>
  <si>
    <t>1.3.2.04.01.06</t>
  </si>
  <si>
    <t>ALAT PROSESING</t>
  </si>
  <si>
    <t>1.3.2.04.01.07</t>
  </si>
  <si>
    <t>ALAT PASCA PANEN</t>
  </si>
  <si>
    <t>1.3.2.04.01.08</t>
  </si>
  <si>
    <t>ALAT PRODUKSI PERIKANAN</t>
  </si>
  <si>
    <t>1.3.2.04.01.09</t>
  </si>
  <si>
    <t>ALAT-ALAT PETERNAKAN</t>
  </si>
  <si>
    <t>1.3.2.04.01.10</t>
  </si>
  <si>
    <t>ALAT PENGOLAHAN LAINNYA</t>
  </si>
  <si>
    <t>1.3.2.05.01.01</t>
  </si>
  <si>
    <t>MESIN KETIK</t>
  </si>
  <si>
    <t>1.3.2.05.01.02</t>
  </si>
  <si>
    <t>MESIN HITUNG/MESIN JUMLAH</t>
  </si>
  <si>
    <t>1.3.2.05.01.03</t>
  </si>
  <si>
    <t>ALAT REPRODUKSI (PENGGANDAAN)</t>
  </si>
  <si>
    <t>1.3.2.05.01.04</t>
  </si>
  <si>
    <t>ALAT PENYIMPAN PERLENGKAPAN KANTOR</t>
  </si>
  <si>
    <t>1.3.2.05.01.05</t>
  </si>
  <si>
    <t>ALAT KANTOR LAINNYA</t>
  </si>
  <si>
    <t>1.3.2.05.02.01</t>
  </si>
  <si>
    <t>MEUBELAIR</t>
  </si>
  <si>
    <t>1.3.2.05.02.02</t>
  </si>
  <si>
    <t>ALAT PENGUKUR WAKTU</t>
  </si>
  <si>
    <t>1.3.2.05.02.03</t>
  </si>
  <si>
    <t>ALAT PEMBERSIH</t>
  </si>
  <si>
    <t>1.3.2.05.02.04</t>
  </si>
  <si>
    <t>ALAT PENDINGIN</t>
  </si>
  <si>
    <t>1.3.2.05.02.05</t>
  </si>
  <si>
    <t>ALAT DAPUR</t>
  </si>
  <si>
    <t>1.3.2.05.02.06</t>
  </si>
  <si>
    <t>ALAT RUMAH TANGGA LAINNYA (HOME USE)</t>
  </si>
  <si>
    <t>1.3.2.05.02.07</t>
  </si>
  <si>
    <t>ALAT PEMADAM KEBAKARAN</t>
  </si>
  <si>
    <t>1.3.2.05.03.01</t>
  </si>
  <si>
    <t>MEJA KERJA PEJABAT</t>
  </si>
  <si>
    <t>1.3.2.05.03.02</t>
  </si>
  <si>
    <t>MEJA RAPAT PEJABAT</t>
  </si>
  <si>
    <t>1.3.2.05.03.03</t>
  </si>
  <si>
    <t>KURSI KERJA PEJABAT</t>
  </si>
  <si>
    <t>1.3.2.05.03.04</t>
  </si>
  <si>
    <t>KURSI RAPAT PEJABAT</t>
  </si>
  <si>
    <t>1.3.2.05.03.05</t>
  </si>
  <si>
    <t>KURSI HADAP DEPAN MEJA KERJA PEJABAT</t>
  </si>
  <si>
    <t>1.3.2.05.03.06</t>
  </si>
  <si>
    <t>KURSI TAMU DI RUANGAN PEJABAT</t>
  </si>
  <si>
    <t>1.3.2.05.03.07</t>
  </si>
  <si>
    <t>LEMARI DAN ARSIP PEJABAT</t>
  </si>
  <si>
    <t>1.3.2.06.01.01</t>
  </si>
  <si>
    <t>PERALATAN STUDIO AUDIO</t>
  </si>
  <si>
    <t>1.3.2.06.01.02</t>
  </si>
  <si>
    <t>PERALATAN STUDIO VIDEO DAN FILM</t>
  </si>
  <si>
    <t>1.3.2.06.01.03</t>
  </si>
  <si>
    <t>PERALATAN STUDIO GAMBAR</t>
  </si>
  <si>
    <t>1.3.2.06.01.04</t>
  </si>
  <si>
    <t>PERALATAN CETAK</t>
  </si>
  <si>
    <t>1.3.2.06.01.05</t>
  </si>
  <si>
    <t>PERALATAN STUDIO PEMETAAN/PERALATAN UKUR TANAH</t>
  </si>
  <si>
    <t>1.3.2.06.01.06</t>
  </si>
  <si>
    <t>ALAT STUDIO LAINNYA</t>
  </si>
  <si>
    <t>1.3.2.06.02.01</t>
  </si>
  <si>
    <t>ALAT KOMUNIKASI TELEPHONE</t>
  </si>
  <si>
    <t>1.3.2.06.02.02</t>
  </si>
  <si>
    <t>ALAT KOMUNIKASI RADIO SSB</t>
  </si>
  <si>
    <t>1.3.2.06.02.03</t>
  </si>
  <si>
    <t>ALAT KOMUNIKASI RADIO HF/FM</t>
  </si>
  <si>
    <t>1.3.2.06.02.04</t>
  </si>
  <si>
    <t>ALAT KOMUNIKASI RADIO VHF</t>
  </si>
  <si>
    <t>1.3.2.06.02.05</t>
  </si>
  <si>
    <t>ALAT KOMUNIKASI RADIO UHF</t>
  </si>
  <si>
    <t>1.3.2.06.02.06</t>
  </si>
  <si>
    <t>ALAT KOMUNIKASI SOSIAL</t>
  </si>
  <si>
    <t>1.3.2.06.02.07</t>
  </si>
  <si>
    <t>ALAT-ALAT SANDI</t>
  </si>
  <si>
    <t>1.3.2.06.02.08</t>
  </si>
  <si>
    <t>ALAT KOMUNIKASI KHUSUS</t>
  </si>
  <si>
    <t>1.3.2.06.02.09</t>
  </si>
  <si>
    <t>ALAT KOMUNIKASI DIGITAL DAN KONVENSIONAL</t>
  </si>
  <si>
    <t>1.3.2.06.02.10</t>
  </si>
  <si>
    <t>ALAT KOMUNIKASI SATELIT</t>
  </si>
  <si>
    <t>1.3.2.06.02.11</t>
  </si>
  <si>
    <t>ALAT KOMUNIKASI LAINNYA</t>
  </si>
  <si>
    <t>1.3.2.06.03.01</t>
  </si>
  <si>
    <t>PERALATAN PEMANCAR MF/MW</t>
  </si>
  <si>
    <t>1.3.2.06.03.02</t>
  </si>
  <si>
    <t>PERALATAN PEMANCAR HF/SW</t>
  </si>
  <si>
    <t>1.3.2.06.03.03</t>
  </si>
  <si>
    <t>PERALATAN PEMANCAR VHF/FM</t>
  </si>
  <si>
    <t>1.3.2.06.03.04</t>
  </si>
  <si>
    <t>PERALATAN PEMANCAR UHF</t>
  </si>
  <si>
    <t>1.3.2.06.03.05</t>
  </si>
  <si>
    <t>PERALATAN PEMANCAR SHF</t>
  </si>
  <si>
    <t>1.3.2.06.03.06</t>
  </si>
  <si>
    <t>PERALATAN ANTENA MF/MW</t>
  </si>
  <si>
    <t>1.3.2.06.03.07</t>
  </si>
  <si>
    <t>PERALATAN ANTENA HF/SW</t>
  </si>
  <si>
    <t>1.3.2.06.03.08</t>
  </si>
  <si>
    <t>PERALATAN ANTENA VHF/FM</t>
  </si>
  <si>
    <t>1.3.2.06.03.09</t>
  </si>
  <si>
    <t>PERALATAN ANTENA UHF</t>
  </si>
  <si>
    <t>1.3.2.06.03.10</t>
  </si>
  <si>
    <t>PEERALATAN ANTENA SHF/PARABOLA</t>
  </si>
  <si>
    <t>1.3.2.06.03.11</t>
  </si>
  <si>
    <t>PERALATAN TRANSLATOR VHF/VHF</t>
  </si>
  <si>
    <t>1.3.2.06.03.12</t>
  </si>
  <si>
    <t>PERALATAN TRANSLATOR UHF/UHF</t>
  </si>
  <si>
    <t>1.3.2.06.03.13</t>
  </si>
  <si>
    <t>PERALATAN TRANSLATOR VHF/UHF</t>
  </si>
  <si>
    <t>1.3.2.06.03.14</t>
  </si>
  <si>
    <t>PERALATAN TRANSLATOR UHF/VHF</t>
  </si>
  <si>
    <t>1.3.2.06.03.15</t>
  </si>
  <si>
    <t>PERALATAN MICROWAVE F P U</t>
  </si>
  <si>
    <t>1.3.2.06.03.16</t>
  </si>
  <si>
    <t>PERALATAN MICROWAVE TERESTRIAL</t>
  </si>
  <si>
    <t>1.3.2.06.03.17</t>
  </si>
  <si>
    <t>PERALATAN MICROWAVE TVRO</t>
  </si>
  <si>
    <t>1.3.2.06.03.18</t>
  </si>
  <si>
    <t>PERALATAN DUMMY LOAD</t>
  </si>
  <si>
    <t>1.3.2.06.03.19</t>
  </si>
  <si>
    <t>SWITCHER ANTENA</t>
  </si>
  <si>
    <t>1.3.2.06.03.20</t>
  </si>
  <si>
    <t>SWITCHER/MENARA ANTENA</t>
  </si>
  <si>
    <t>1.3.2.06.03.21</t>
  </si>
  <si>
    <t>1.3.2.06.03.22</t>
  </si>
  <si>
    <t>HUMIDITY CONTROL</t>
  </si>
  <si>
    <t>1.3.2.06.03.23</t>
  </si>
  <si>
    <t>PROGRAM INPUT EQUIPMENT</t>
  </si>
  <si>
    <t>1.3.2.06.03.24</t>
  </si>
  <si>
    <t>PERALATAN ANTENA PENERIMA VHF</t>
  </si>
  <si>
    <t>1.3.2.06.03.25</t>
  </si>
  <si>
    <t>PERALATAN PEMANCAR LF</t>
  </si>
  <si>
    <t>1.3.2.06.03.26</t>
  </si>
  <si>
    <t>UNIT PEMANCAR MF+HF</t>
  </si>
  <si>
    <t>1.3.2.06.03.27</t>
  </si>
  <si>
    <t>PERALATAN ANTENA PEMANCAR MF+HF</t>
  </si>
  <si>
    <t>1.3.2.06.03.28</t>
  </si>
  <si>
    <t>PERALATAN PENERIMA</t>
  </si>
  <si>
    <t>1.3.2.06.03.29</t>
  </si>
  <si>
    <t>PERALATAN PEMANCAR DAN PENERIMA LF</t>
  </si>
  <si>
    <t>1.3.2.06.03.30</t>
  </si>
  <si>
    <t>PERALATAN PEMANCAR DAN PENERIMA MF</t>
  </si>
  <si>
    <t>1.3.2.06.03.31</t>
  </si>
  <si>
    <t>PERALATAN PEMANCAR DAN PENERIMA HF</t>
  </si>
  <si>
    <t>1.3.2.06.03.32</t>
  </si>
  <si>
    <t>PERALATAN PEMANCAR DAN PENERIMA MF+HF</t>
  </si>
  <si>
    <t>1.3.2.06.03.33</t>
  </si>
  <si>
    <t>PERALATAN PEMANCAR DAN PENERIMA VHF</t>
  </si>
  <si>
    <t>1.3.2.06.03.34</t>
  </si>
  <si>
    <t>PERALATAN PEMANCAR DAN PENERIMA UHF</t>
  </si>
  <si>
    <t>1.3.2.06.03.35</t>
  </si>
  <si>
    <t>PERALATAN PEMANCAR DAN PENERIMA SHF</t>
  </si>
  <si>
    <t>1.3.2.06.03.36</t>
  </si>
  <si>
    <t>PERALATAN ANTENA PEMANCAR DAN PENERIMA LF</t>
  </si>
  <si>
    <t>1.3.2.06.03.37</t>
  </si>
  <si>
    <t>PERALATAN ANTENA PEMANCAR DAN PENERIMA MF</t>
  </si>
  <si>
    <t>1.3.2.06.03.38</t>
  </si>
  <si>
    <t>PERALATAN ANTENA PEMANCAR DAN PENERIMA HF</t>
  </si>
  <si>
    <t>1.3.2.06.03.39</t>
  </si>
  <si>
    <t>PERALATAN ANTENA PEMANCAR DAN PENERIMA MF+HF</t>
  </si>
  <si>
    <t>1.3.2.06.03.40</t>
  </si>
  <si>
    <t>PERALATAN ANTENA PEMANCAR DAN PENERIMA VHF</t>
  </si>
  <si>
    <t>1.3.2.06.03.41</t>
  </si>
  <si>
    <t>PERALATAN ANTENA PEMANCAR DAN PENERIMA UHF</t>
  </si>
  <si>
    <t>1.3.2.06.03.42</t>
  </si>
  <si>
    <t>PERALATAN ANTENA PEMANCAR DAN PENERIMASHF</t>
  </si>
  <si>
    <t>1.3.2.06.03.43</t>
  </si>
  <si>
    <t>PERALATAN PENERIMA CUACA CITRA SATELITE RESOLUSI RENDAH</t>
  </si>
  <si>
    <t>1.3.2.06.03.44</t>
  </si>
  <si>
    <t>PERALATAN PENERIMA CUACA CITRA SATELITE RESOLUSI TINGGI</t>
  </si>
  <si>
    <t>1.3.2.06.03.45</t>
  </si>
  <si>
    <t>PERALATAN PENERIMA DAN PENGIRIM GAMBAR KE PERMUKAAN</t>
  </si>
  <si>
    <t>1.3.2.06.03.46</t>
  </si>
  <si>
    <t>PERALATAN PERLENGKAPAN RADIO</t>
  </si>
  <si>
    <t>1.3.2.06.03.47</t>
  </si>
  <si>
    <t>SUMBER TENAGA</t>
  </si>
  <si>
    <t>1.3.2.06.03.48</t>
  </si>
  <si>
    <t>PERALATAN PEMANCAR LAINNYA</t>
  </si>
  <si>
    <t>1.3.2.06.04.01</t>
  </si>
  <si>
    <t>PERALATAN KOMUNIKASI NAVIGASI INSTRUMEN LANDING SYSTEM</t>
  </si>
  <si>
    <t>1.3.2.06.04.02</t>
  </si>
  <si>
    <t>VERY HIGH FREQUENCE OMNI RANGE (VOR)</t>
  </si>
  <si>
    <t>1.3.2.06.04.03</t>
  </si>
  <si>
    <t>DISTANCE MEASURING EQUIPMENT (DME)</t>
  </si>
  <si>
    <t>1.3.2.06.04.04</t>
  </si>
  <si>
    <t>RADAR</t>
  </si>
  <si>
    <t>1.3.2.06.04.05</t>
  </si>
  <si>
    <t>ALAT PANGATUR TELEKOMUNIKASI</t>
  </si>
  <si>
    <t>1.3.2.06.04.06</t>
  </si>
  <si>
    <t>PERALATAN KOMUNIKASI UNTUK DOKUMENTASI</t>
  </si>
  <si>
    <t>1.3.2.06.04.07</t>
  </si>
  <si>
    <t>PERALATAN KOMUNIKASI NAVIGASI LAINNYA</t>
  </si>
  <si>
    <t>1.3.2.07.01.01</t>
  </si>
  <si>
    <t>ALAT KEDOKTERAN UMUM</t>
  </si>
  <si>
    <t>1.3.2.07.01.02</t>
  </si>
  <si>
    <t>ALAT KEDOKTERAN GIGI</t>
  </si>
  <si>
    <t>1.3.2.07.01.03</t>
  </si>
  <si>
    <t>ALAT KEDOKTERAN KELUARGA BERENCANA</t>
  </si>
  <si>
    <t>1.3.2.07.01.04</t>
  </si>
  <si>
    <t>ALAT KEDOKTERAN BEDAH</t>
  </si>
  <si>
    <t>1.3.2.07.01.05</t>
  </si>
  <si>
    <t>ALAT KESEHATAN KEBIDANAN DAN PENYAKIT KANDUNGAN</t>
  </si>
  <si>
    <t>1.3.2.07.01.06</t>
  </si>
  <si>
    <t>ALAT KEDOKTERAN THT</t>
  </si>
  <si>
    <t>1.3.2.07.01.07</t>
  </si>
  <si>
    <t>ALAT KEDOKTERAN MATA</t>
  </si>
  <si>
    <t>1.3.2.07.01.08</t>
  </si>
  <si>
    <t>ALAT KEDOKTERAN BAGIAN PENYAKIT DALAM</t>
  </si>
  <si>
    <t>1.3.2.07.01.09</t>
  </si>
  <si>
    <t>ALAT KEDOKTERAN KAMAR JENASAH/MORTUARY</t>
  </si>
  <si>
    <t>1.3.2.07.01.10</t>
  </si>
  <si>
    <t>ALAT KEDOKTERAN ANAK</t>
  </si>
  <si>
    <t>1.3.2.07.01.11</t>
  </si>
  <si>
    <t>ALAT KEDOKTERAN POLIKLINIK</t>
  </si>
  <si>
    <t>1.3.2.07.01.12</t>
  </si>
  <si>
    <t>ALAT KESEHATAN REHABILITASI MEDIS</t>
  </si>
  <si>
    <t>1.3.2.07.01.13</t>
  </si>
  <si>
    <t>ALAT KEDOKTERAN NEUROLOGI (SYARAF)</t>
  </si>
  <si>
    <t>1.3.2.07.01.14</t>
  </si>
  <si>
    <t>ALAT KEDOKTERAN JANTUNG</t>
  </si>
  <si>
    <t>1.3.2.07.01.15</t>
  </si>
  <si>
    <t>ALAT KEDOKTERAN RADIODIAGNOSTIC</t>
  </si>
  <si>
    <t>1.3.2.07.01.16</t>
  </si>
  <si>
    <t>ALAT KEDOKTERAN PATALOGI ANATOMY</t>
  </si>
  <si>
    <t>1.3.2.07.01.17</t>
  </si>
  <si>
    <t>ALAT KEDOKTERAN TRANSFUSI DARAH</t>
  </si>
  <si>
    <t>1.3.2.07.01.18</t>
  </si>
  <si>
    <t>ALAT KEDOKTERAN RADIOTERAPY</t>
  </si>
  <si>
    <t>1.3.2.07.01.19</t>
  </si>
  <si>
    <t>ALAT KEDOKTERAN NUKLIR</t>
  </si>
  <si>
    <t>1.3.2.07.01.20</t>
  </si>
  <si>
    <t>ALAT KEDOKTERAN KULIT DAN KELAMIN</t>
  </si>
  <si>
    <t>1.3.2.07.01.21</t>
  </si>
  <si>
    <t>ALAT KEDOKTERAN GAWAT DARURAT</t>
  </si>
  <si>
    <t>1.3.2.07.01.22</t>
  </si>
  <si>
    <t>ALAT KEDOKTERAN JIWA</t>
  </si>
  <si>
    <t>1.3.2.07.01.23</t>
  </si>
  <si>
    <t>ALAT KEDOKTERAN BEDAH ORTHOPEDI</t>
  </si>
  <si>
    <t>1.3.2.07.01.24</t>
  </si>
  <si>
    <t>ALAT KEDOKTERAN I C U</t>
  </si>
  <si>
    <t>1.3.2.07.01.25</t>
  </si>
  <si>
    <t>ALAT KEDOKTERAN I C C U</t>
  </si>
  <si>
    <t>1.3.2.07.01.26</t>
  </si>
  <si>
    <t>ALAT KEDOKTERAN BEDAH JANTUNG</t>
  </si>
  <si>
    <t>1.3.2.07.01.27</t>
  </si>
  <si>
    <t>ALAT KEDOKTERAN TRADITIONAL MEDICINE</t>
  </si>
  <si>
    <t>1.3.2.07.01.28</t>
  </si>
  <si>
    <t>ALAT KEDOKTERAN ANAESTHESI</t>
  </si>
  <si>
    <t>1.3.2.07.01.29</t>
  </si>
  <si>
    <t>ALAT KEDOKTERAN LAINNYA</t>
  </si>
  <si>
    <t>1.3.2.07.01.30</t>
  </si>
  <si>
    <t>ALAT KEDOKTERAN HEWAN</t>
  </si>
  <si>
    <t>1.3.2.07.02.01</t>
  </si>
  <si>
    <t>ALAT KESEHATAN MATRA LAUT</t>
  </si>
  <si>
    <t>1.3.2.07.02.02</t>
  </si>
  <si>
    <t>ALAT KESEHATAN MATRA UDARA</t>
  </si>
  <si>
    <t>1.3.2.07.02.03</t>
  </si>
  <si>
    <t>ALAT KESEHATAN KEPOLISIAN</t>
  </si>
  <si>
    <t>1.3.2.07.02.04</t>
  </si>
  <si>
    <t>ALAT KESEHATAN OLAH RAGA</t>
  </si>
  <si>
    <t>1.3.2.07.02.05</t>
  </si>
  <si>
    <t>ALAT KESEHATAN UMUM LAINNYA</t>
  </si>
  <si>
    <t>1.3.2.07.02.06</t>
  </si>
  <si>
    <t>ALAT KESEHATAN PERAWATAN</t>
  </si>
  <si>
    <t>1.3.2.07.02.07</t>
  </si>
  <si>
    <t>ALAT KESEHATAN REHABILATASI MEDIS</t>
  </si>
  <si>
    <t>1.3.2.08.01.01</t>
  </si>
  <si>
    <t>ALAT LABORATORIUM KIMIA AIR TEKNIK PENYEHATAN</t>
  </si>
  <si>
    <t>1.3.2.08.01.02</t>
  </si>
  <si>
    <t>ALAT LABORATORIUM MICRO BIOLOGI TEKNIK PENYEHATAN</t>
  </si>
  <si>
    <t>1.3.2.08.01.03</t>
  </si>
  <si>
    <t>ALAT LABORATORIUM HIDROKIMIA</t>
  </si>
  <si>
    <t>1.3.2.08.01.04</t>
  </si>
  <si>
    <t>ALAT LABORATORIUM MODEL HIDROLIKA</t>
  </si>
  <si>
    <t>1.3.2.08.01.05</t>
  </si>
  <si>
    <t>ALAT LABORATORIUM BATUAN/GEOLOGI</t>
  </si>
  <si>
    <t>1.3.2.08.01.06</t>
  </si>
  <si>
    <t>ALAT LABORATORIUM BAHAN BANGUNAN KONSTRUKSI</t>
  </si>
  <si>
    <t>1.3.2.08.01.07</t>
  </si>
  <si>
    <t>ALAT LABORATORIUM ASPAL, CAT DAN KIMIA</t>
  </si>
  <si>
    <t>1.3.2.08.01.08</t>
  </si>
  <si>
    <t>ALAT LABORATORIUM MEKANIKA TANAH DAN BATUAN</t>
  </si>
  <si>
    <t>1.3.2.08.01.09</t>
  </si>
  <si>
    <t>ALAT LABORATORIUM COCOK TANAM</t>
  </si>
  <si>
    <t>1.3.2.08.01.10</t>
  </si>
  <si>
    <t>ALAT LABORATORIUM LOGAM, MESIN DAN LISTRIK</t>
  </si>
  <si>
    <t>1.3.2.08.01.11</t>
  </si>
  <si>
    <t>ALAT LABORATORIUM UMUM</t>
  </si>
  <si>
    <t>1.3.2.08.01.12</t>
  </si>
  <si>
    <t>ALAT LABORATORIUM MICROBIOLOGI</t>
  </si>
  <si>
    <t>1.3.2.08.01.13</t>
  </si>
  <si>
    <t>ALAT LABORATORIUM KIMIA</t>
  </si>
  <si>
    <t>1.3.2.08.01.14</t>
  </si>
  <si>
    <t>ALAT LABORATORIUM PATOLOGI</t>
  </si>
  <si>
    <t>1.3.2.08.01.15</t>
  </si>
  <si>
    <t>ALAT LABORATORIUM IMMUNOLOGI</t>
  </si>
  <si>
    <t>1.3.2.08.01.16</t>
  </si>
  <si>
    <t>ALAT LABORATORIUM HEMATOLOGI</t>
  </si>
  <si>
    <t>1.3.2.08.01.17</t>
  </si>
  <si>
    <t>ALAT LABORATORIUM FILM</t>
  </si>
  <si>
    <t>1.3.2.08.01.18</t>
  </si>
  <si>
    <t>ALAT LABORATORIUM MAKANAN</t>
  </si>
  <si>
    <t>1.3.2.08.01.19</t>
  </si>
  <si>
    <t>ALAT LABORATORIUM FARMASI</t>
  </si>
  <si>
    <t>1.3.2.08.01.20</t>
  </si>
  <si>
    <t>ALAT LABORATORIUM FISIKA</t>
  </si>
  <si>
    <t>1.3.2.08.01.21</t>
  </si>
  <si>
    <t>ALAT LABORATORIUM HIDRODINAMIKA</t>
  </si>
  <si>
    <t>1.3.2.08.01.22</t>
  </si>
  <si>
    <t>ALAT LABORATORIUM KLIMATOLOGI</t>
  </si>
  <si>
    <t>1.3.2.08.01.23</t>
  </si>
  <si>
    <t>ALAT LABORATORIUM PROSES PELEBURAN</t>
  </si>
  <si>
    <t>1.3.2.08.01.24</t>
  </si>
  <si>
    <t>ALAT LABORATORIUM PASIR</t>
  </si>
  <si>
    <t>1.3.2.08.01.25</t>
  </si>
  <si>
    <t>ALAT LABORATORIUM PROSES PEMBUATAN CEKATAN</t>
  </si>
  <si>
    <t>1.3.2.08.01.26</t>
  </si>
  <si>
    <t>ALAT LABORATORIUM PEMBUATAN POLA</t>
  </si>
  <si>
    <t>1.3.2.08.01.27</t>
  </si>
  <si>
    <t>ALAT LABORATORIUM METALOGRAPHY</t>
  </si>
  <si>
    <t>1.3.2.08.01.28</t>
  </si>
  <si>
    <t>ALAT LABORATORIUM PROSES PENGELASAN</t>
  </si>
  <si>
    <t>1.3.2.08.01.29</t>
  </si>
  <si>
    <t>ALAT LABORATORIUM UJI PROSES PENGELASAN</t>
  </si>
  <si>
    <t>1.3.2.08.01.30</t>
  </si>
  <si>
    <t>ALAT LABORATORIUM PROSES PEMBUATAN LOGAM</t>
  </si>
  <si>
    <t>1.3.2.08.01.31</t>
  </si>
  <si>
    <t>ALAT LABORATORIUM METROLOGIE</t>
  </si>
  <si>
    <t>1.3.2.08.01.32</t>
  </si>
  <si>
    <t>ALAT LABORATORIUM PELAPISAN LOGAM</t>
  </si>
  <si>
    <t>1.3.2.08.01.33</t>
  </si>
  <si>
    <t>ALAT LABORATORIUM PROSES PENGOLAHAN PANAS</t>
  </si>
  <si>
    <t>1.3.2.08.01.34</t>
  </si>
  <si>
    <t>ALAT LABORATORIUM PROSES TEKNOLOGI TEKSTIL</t>
  </si>
  <si>
    <t>1.3.2.08.01.35</t>
  </si>
  <si>
    <t>ALAT LABORATORIUM UJI TEKSTIL</t>
  </si>
  <si>
    <t>1.3.2.08.01.36</t>
  </si>
  <si>
    <t>ALAT LABORATORIUM PROSES TEKNOLOGI KERAMIK</t>
  </si>
  <si>
    <t>1.3.2.08.01.37</t>
  </si>
  <si>
    <t>TEKNOLOGI KULIT, KARET DAN</t>
  </si>
  <si>
    <t>1.3.2.08.01.38</t>
  </si>
  <si>
    <t>ALAT LABORATORIUM UJI KULIT, KARET DAN PLASTIK</t>
  </si>
  <si>
    <t>1.3.2.08.01.39</t>
  </si>
  <si>
    <t>ALAT LABORATORIUM UJI KERAMIK</t>
  </si>
  <si>
    <t>1.3.2.08.01.40</t>
  </si>
  <si>
    <t>ALAT LABORATORIUM PROSES TEKNOLOGI SELULOSA</t>
  </si>
  <si>
    <t>1.3.2.08.01.41</t>
  </si>
  <si>
    <t>1.3.2.08.01.42</t>
  </si>
  <si>
    <t>ALAT LABORATORIUM ELEKTRONIKA DAN DAYA</t>
  </si>
  <si>
    <t>1.3.2.08.01.43</t>
  </si>
  <si>
    <t>ALAT LABORATORIUM ENERGI SURYA</t>
  </si>
  <si>
    <t>1.3.2.08.01.44</t>
  </si>
  <si>
    <t>ALAT LABORATORIUM KONVERSI BATUBARA DAN BIOMAS</t>
  </si>
  <si>
    <t>1.3.2.08.01.45</t>
  </si>
  <si>
    <t>ALAT LABORATORIUM OCEANOGRAFI</t>
  </si>
  <si>
    <t>1.3.2.08.01.46</t>
  </si>
  <si>
    <t>ALAT LABORATORIUM LINGKUNGAN PERAIRAN</t>
  </si>
  <si>
    <t>1.3.2.08.01.47</t>
  </si>
  <si>
    <t>ALAT LABORATORIUM BIOLOGI PERAIRAN</t>
  </si>
  <si>
    <t>1.3.2.08.01.48</t>
  </si>
  <si>
    <t>ALAT LABORATORIUM BIOLOGI</t>
  </si>
  <si>
    <t>1.3.2.08.01.49</t>
  </si>
  <si>
    <t>ALAT LABORATORIUM GEOFISIKA</t>
  </si>
  <si>
    <t>1.3.2.08.01.50</t>
  </si>
  <si>
    <t>ALAT LABORATORIUM TAMBANG</t>
  </si>
  <si>
    <t>1.3.2.08.01.51</t>
  </si>
  <si>
    <t>ALAT LABORATORIUM PROSES/TEKNIK KIMIA</t>
  </si>
  <si>
    <t>1.3.2.08.01.52</t>
  </si>
  <si>
    <t>ALAT LABORATORIUM PROSES INDUSTRI</t>
  </si>
  <si>
    <t>1.3.2.08.01.53</t>
  </si>
  <si>
    <t>ALAT LABORATORIUM KESEHATAN KERJA</t>
  </si>
  <si>
    <t>1.3.2.08.01.54</t>
  </si>
  <si>
    <t>LABORATORIUM KEARSIPAN</t>
  </si>
  <si>
    <t>1.3.2.08.01.55</t>
  </si>
  <si>
    <t>LABORATORIUM HEMATOLOGI DAN URINALISIS</t>
  </si>
  <si>
    <t>1.3.2.08.01.56</t>
  </si>
  <si>
    <t>ALAT LABORATORIUM LAIN</t>
  </si>
  <si>
    <t>1.3.2.08.01.57</t>
  </si>
  <si>
    <t>HERMODINAMIKA MOTOR DAN SISTEM</t>
  </si>
  <si>
    <t>1.3.2.08.01.58</t>
  </si>
  <si>
    <t>ALAT LABORATORIUM PENDIDIKAN</t>
  </si>
  <si>
    <t>1.3.2.08.01.59</t>
  </si>
  <si>
    <t>ALAT LABORATORIUM TEKNOLOGI PROSES ENZYM</t>
  </si>
  <si>
    <t>1.3.2.08.01.60</t>
  </si>
  <si>
    <t>ALAT LABORATORIUM TEKNIK PANTAI</t>
  </si>
  <si>
    <t>1.3.2.08.01.61</t>
  </si>
  <si>
    <t>ALAT LABORATORIUM SUMBER DAYA DAN ENERGI</t>
  </si>
  <si>
    <t>1.3.2.08.01.62</t>
  </si>
  <si>
    <t>ALAT LABORATORIUM POPULASI</t>
  </si>
  <si>
    <t>1.3.2.08.01.63</t>
  </si>
  <si>
    <t>ALAT PENGUKUR GELOMBANG</t>
  </si>
  <si>
    <t>1.3.2.08.01.64</t>
  </si>
  <si>
    <t>UNIT ALAT LABORATORIUM LAINNYA</t>
  </si>
  <si>
    <t>1.3.2.08.01.65</t>
  </si>
  <si>
    <t>ALAT LABORATORIUM KEDOKTERAN</t>
  </si>
  <si>
    <t>1.3.2.08.01.66</t>
  </si>
  <si>
    <t>ALAT LAB STANDARISASI KALIBRASI DAN INSTRUMEN</t>
  </si>
  <si>
    <t>1.3.2.08.02.01</t>
  </si>
  <si>
    <t>ANALYTICAL INSTRUMENT</t>
  </si>
  <si>
    <t>1.3.2.08.02.02</t>
  </si>
  <si>
    <t>INSTRUMENT PROBE/SENSOR</t>
  </si>
  <si>
    <t>1.3.2.08.02.03</t>
  </si>
  <si>
    <t>GENERAL LABORATORY TOOL</t>
  </si>
  <si>
    <t>1.3.2.08.02.04</t>
  </si>
  <si>
    <t>GLASSWARE PLASTIC/UTENSILS</t>
  </si>
  <si>
    <t>1.3.2.08.02.05</t>
  </si>
  <si>
    <t>LABORATORY SAFETY EQUIPMENT</t>
  </si>
  <si>
    <t>1.3.2.08.02.06</t>
  </si>
  <si>
    <t>UNIT ALAT LABORATORIUM KIMIA NUKLIR LAINNYA</t>
  </si>
  <si>
    <t>1.3.2.08.03.01</t>
  </si>
  <si>
    <t>ALAT PERAGA PRAKTEK SEKOLAH BIDANG STUDI : BAHASA INDONESIA</t>
  </si>
  <si>
    <t>1.3.2.08.03.02</t>
  </si>
  <si>
    <t>ALAT PERAGA PRAKTEK SEKOLAH BIDANG STUDI : MATEMATIKA</t>
  </si>
  <si>
    <t>1.3.2.08.03.03</t>
  </si>
  <si>
    <t>ALAT PERAGA PRAKTEK SEKOLAH BIDANG STUDI : IPA DASAR</t>
  </si>
  <si>
    <t>1.3.2.08.03.04</t>
  </si>
  <si>
    <t>ALAT PERAGA PRAKTEK SEKOLAH BIDANG STUDI : IPA LANJUTAN</t>
  </si>
  <si>
    <t>1.3.2.08.03.05</t>
  </si>
  <si>
    <t>ALAT PERAGA PRAKTEK SEKOLAH BIDANG STUDI : IPA MENENGAH</t>
  </si>
  <si>
    <t>1.3.2.08.03.06</t>
  </si>
  <si>
    <t>ALAT PERAGA PRAKTEK SEKOLAH BIDANG STUDI : IPA ATAS</t>
  </si>
  <si>
    <t>1.3.2.08.03.07</t>
  </si>
  <si>
    <t>ALAT PERAGA PRAKTEK SEKOLAH BIDANG STUDI : IPS</t>
  </si>
  <si>
    <t>1.3.2.08.03.08</t>
  </si>
  <si>
    <t>ALAT PERAGA PRAKTEK SEKOLAH BIDANG STUDI : AGAMA</t>
  </si>
  <si>
    <t>1.3.2.08.03.09</t>
  </si>
  <si>
    <t>ALAT PERAGA PRAKTEK SEKOLAH BIDANG STUDI : KETERAMPILAN</t>
  </si>
  <si>
    <t>1.3.2.08.03.10</t>
  </si>
  <si>
    <t>ALAT PERAGA PRAKTEK SEKOLAH BIDANG STUDI : KESENIAN</t>
  </si>
  <si>
    <t>1.3.2.08.03.11</t>
  </si>
  <si>
    <t>ALAT PERAGA PRAKTEK SEKOLAH BIDANG STUDI : OLAH RAGA</t>
  </si>
  <si>
    <t>1.3.2.08.03.12</t>
  </si>
  <si>
    <t>ALAT PERAGA PRAKTEK SEKOLAH BIDANG STUDI : PKN</t>
  </si>
  <si>
    <t>1.3.2.08.03.13</t>
  </si>
  <si>
    <t>ALAT PERAGA LUAR BIASA (TUNA TUNA RUNGU)</t>
  </si>
  <si>
    <t>1.3.2.08.03.14</t>
  </si>
  <si>
    <t>ALAT PERAGA KEJURUAN</t>
  </si>
  <si>
    <t>1.3.2.08.03.15</t>
  </si>
  <si>
    <t>ALAT PERAGA PAUD/TK</t>
  </si>
  <si>
    <t>1.3.2.08.03.16</t>
  </si>
  <si>
    <t>ALAT PERAGA PRAKTEK SEKOLAH LAINNYA</t>
  </si>
  <si>
    <t>1.3.2.08.04.01</t>
  </si>
  <si>
    <t>RADIATION DETECTOR</t>
  </si>
  <si>
    <t>1.3.2.08.04.02</t>
  </si>
  <si>
    <t>MODULAR COUNTING AND SCIENTIFIC ELECTRONIC</t>
  </si>
  <si>
    <t>1.3.2.08.04.03</t>
  </si>
  <si>
    <t>ASSEMBLY/COUNTING SYSTEM</t>
  </si>
  <si>
    <t>1.3.2.08.04.04</t>
  </si>
  <si>
    <t>RECORDER DISPLAY</t>
  </si>
  <si>
    <t>1.3.2.08.04.05</t>
  </si>
  <si>
    <t>SYSTEM/POWER SUPPLY</t>
  </si>
  <si>
    <t>1.3.2.08.04.06</t>
  </si>
  <si>
    <t>MEASURING/TESTING DEVICE</t>
  </si>
  <si>
    <t>1.3.2.08.04.07</t>
  </si>
  <si>
    <t>OPTO ELECTRONICS</t>
  </si>
  <si>
    <t>1.3.2.08.04.08</t>
  </si>
  <si>
    <t>ACCELERATOR</t>
  </si>
  <si>
    <t>1.3.2.08.04.09</t>
  </si>
  <si>
    <t>REACTOR EXPERIMENTAL SYSTEM</t>
  </si>
  <si>
    <t>1.3.2.08.04.10</t>
  </si>
  <si>
    <t>ALAT LABORATORIUM FISIKA NUKLIR/ELEKTRONIKA LAINNYA</t>
  </si>
  <si>
    <t>1.3.2.08.05.01</t>
  </si>
  <si>
    <t>ALAT UKUR FISIKA KESEHATAN</t>
  </si>
  <si>
    <t>1.3.2.08.05.02</t>
  </si>
  <si>
    <t>ALAT KESEHATAN KERJA</t>
  </si>
  <si>
    <t>1.3.2.08.05.03</t>
  </si>
  <si>
    <t>PROTEKSI LINGKUNGAN</t>
  </si>
  <si>
    <t>1.3.2.08.05.04</t>
  </si>
  <si>
    <t>METEOROLOGICAL EQUIPMENT</t>
  </si>
  <si>
    <t>1.3.2.08.05.05</t>
  </si>
  <si>
    <t>SUMBER RADIASI</t>
  </si>
  <si>
    <t>1.3.2.08.05.06</t>
  </si>
  <si>
    <t>ALAT PROTEKSI RADIASI/PROTEKSI LINGKUNGAN LAINNYA</t>
  </si>
  <si>
    <t>1.3.2.08.06.01</t>
  </si>
  <si>
    <t>RADIATION APPLICATION EQUIPMENT</t>
  </si>
  <si>
    <t>1.3.2.08.06.02</t>
  </si>
  <si>
    <t>NON DESTRUCTIVE TEST (NDT) DEVICE</t>
  </si>
  <si>
    <t>1.3.2.08.06.03</t>
  </si>
  <si>
    <t>PERALATAN HIDROLOGI</t>
  </si>
  <si>
    <t>1.3.2.08.06.04</t>
  </si>
  <si>
    <t>DESTRUCTIVE TESTING LABORATORY</t>
  </si>
  <si>
    <t>1.3.2.08.06.05</t>
  </si>
  <si>
    <t>PERALATAN UMUM KEDOKTERAN / KLINIK NUKLIR</t>
  </si>
  <si>
    <t>1.3.2.08.07.01</t>
  </si>
  <si>
    <t>ALAT LABORATORIUM KWALITAS AIR DAN TANAH</t>
  </si>
  <si>
    <t>1.3.2.08.07.02</t>
  </si>
  <si>
    <t>ALAT LABORATORIUM KWALITAS UDARA</t>
  </si>
  <si>
    <t>1.3.2.08.07.03</t>
  </si>
  <si>
    <t>ALAT LABORATORIUM KEBISINGAN DAN GETARAN</t>
  </si>
  <si>
    <t>1.3.2.08.07.04</t>
  </si>
  <si>
    <t>LABORATORIUM LINGKUNGAN</t>
  </si>
  <si>
    <t>1.3.2.08.07.05</t>
  </si>
  <si>
    <t>ALAT LABORATORIUM PENUNJANG</t>
  </si>
  <si>
    <t>1.3.2.08.07.06</t>
  </si>
  <si>
    <t>ALAT LABORATORIUM LINGKUNGAN HIDUP LAINNYA</t>
  </si>
  <si>
    <t>1.3.2.08.08.01</t>
  </si>
  <si>
    <t>TOWING CARRIAGE</t>
  </si>
  <si>
    <t>1.3.2.08.08.02</t>
  </si>
  <si>
    <t>WAVE GENERATOR AND ABSORBER</t>
  </si>
  <si>
    <t>1.3.2.08.08.03</t>
  </si>
  <si>
    <t>DATA ACCQUISITION AND ANALYZING SYSTEM</t>
  </si>
  <si>
    <t>1.3.2.08.08.04</t>
  </si>
  <si>
    <t>CAVITATION TUNNEL</t>
  </si>
  <si>
    <t>1.3.2.08.08.05</t>
  </si>
  <si>
    <t>OVERHEAD CRANES</t>
  </si>
  <si>
    <t>1.3.2.08.08.06</t>
  </si>
  <si>
    <t>PERALATAN UMUM</t>
  </si>
  <si>
    <t>1.3.2.08.08.07</t>
  </si>
  <si>
    <t>PEMESINAN : MODEL SHIP WORKSHOP</t>
  </si>
  <si>
    <t>1.3.2.08.08.08</t>
  </si>
  <si>
    <t>PEMESINAN : PROPELLER MODEL WORKSHOP</t>
  </si>
  <si>
    <t>1.3.2.08.08.09</t>
  </si>
  <si>
    <t>PEMESINAN : MECHANICAL WORKSHOP</t>
  </si>
  <si>
    <t>1.3.2.08.08.10</t>
  </si>
  <si>
    <t>PEMESINAN : PRECISION MECHANICAL WORKSHOP</t>
  </si>
  <si>
    <t>1.3.2.08.08.11</t>
  </si>
  <si>
    <t>PEMESINAN : PAINTING SHOP</t>
  </si>
  <si>
    <t>1.3.2.08.08.12</t>
  </si>
  <si>
    <t>PEMESINAN : SHIP MODEL PREPARATION SHOP</t>
  </si>
  <si>
    <t>1.3.2.08.08.13</t>
  </si>
  <si>
    <t>PEMESINAN : ELECTICAL WORKSHOP</t>
  </si>
  <si>
    <t>1.3.2.08.08.14</t>
  </si>
  <si>
    <t>MOB</t>
  </si>
  <si>
    <t>1.3.2.08.08.15</t>
  </si>
  <si>
    <t>PHOTO AND FILM EQUIPMENT</t>
  </si>
  <si>
    <t>1.3.2.08.08.16</t>
  </si>
  <si>
    <t>PERALATAN LABORATORIUM HYDRODINAMICA LAINNYA</t>
  </si>
  <si>
    <t>1.3.2.08.09.01</t>
  </si>
  <si>
    <t>ALAT LABORATORIUM KALIBRASI ELECTROMEDIK DAN BIOMEDIK</t>
  </si>
  <si>
    <t>1.3.2.08.09.02</t>
  </si>
  <si>
    <t>ALAT LABORATORIUM STANDARD DAN KALIBRATOR</t>
  </si>
  <si>
    <t>1.3.2.08.09.03</t>
  </si>
  <si>
    <t>ALAT LABORATORIUM CAHAYA, OPTIK DAN AKUSTIK</t>
  </si>
  <si>
    <t>1.3.2.08.09.04</t>
  </si>
  <si>
    <t>ALAT LABORATORIUM LISTRIK DAN MEKANIK</t>
  </si>
  <si>
    <t>1.3.2.08.09.05</t>
  </si>
  <si>
    <t>ALAT LABORATORIUM TEKANAN DAN SUHU</t>
  </si>
  <si>
    <t>1.3.2.08.09.06</t>
  </si>
  <si>
    <t>ALAT LABORATORIUM STANDARISASI KALIBRASI DAN INSTRUMENTASI LAIN</t>
  </si>
  <si>
    <t>1.3.2.08.09.07</t>
  </si>
  <si>
    <t>ALAT LABORATORIUM NATIUS</t>
  </si>
  <si>
    <t>1.3.2.08.09.08</t>
  </si>
  <si>
    <t>ALAT LABORATORIUM ELEKTRONIKA DAN TELEKOMUNIKASI PELAYARAN</t>
  </si>
  <si>
    <t>1.3.2.08.09.09</t>
  </si>
  <si>
    <t>ALAT LABORATORIUM SARANA BANTU NAVIGASI PELAYARAN</t>
  </si>
  <si>
    <t>1.3.2.08.09.10</t>
  </si>
  <si>
    <t>ALAT LABORATORIUM UJI PERANGKAT</t>
  </si>
  <si>
    <t>1.3.2.08.09.11</t>
  </si>
  <si>
    <t>ALAT LABORATORIUM STANDARISASI LAINNYA</t>
  </si>
  <si>
    <t>1.3.2.09.01.01</t>
  </si>
  <si>
    <t>SENJATA GENGGAM</t>
  </si>
  <si>
    <t>1.3.2.09.01.02</t>
  </si>
  <si>
    <t>SENJATA PINGGANG</t>
  </si>
  <si>
    <t>1.3.2.09.01.03</t>
  </si>
  <si>
    <t>SENJATA BAHU/SENJATA LARAS PANJANG</t>
  </si>
  <si>
    <t>1.3.2.09.01.04</t>
  </si>
  <si>
    <t>SENAPAN MESIN</t>
  </si>
  <si>
    <t>1.3.2.09.01.05</t>
  </si>
  <si>
    <t>M O R T I R</t>
  </si>
  <si>
    <t>1.3.2.09.01.06</t>
  </si>
  <si>
    <t>ANTI LAPIS BAJA</t>
  </si>
  <si>
    <t>1.3.2.09.01.07</t>
  </si>
  <si>
    <t>ARTILERI MEDAN (ARMED)</t>
  </si>
  <si>
    <t>1.3.2.09.01.08</t>
  </si>
  <si>
    <t>ARTILERI PERTAHANAN UDARA (ARHANUD)</t>
  </si>
  <si>
    <t>1.3.2.09.01.09</t>
  </si>
  <si>
    <t>KAVALERI</t>
  </si>
  <si>
    <t>1.3.2.09.01.10</t>
  </si>
  <si>
    <t>SENJATA LAIN-LAIN</t>
  </si>
  <si>
    <t>1.3.2.09.02.01</t>
  </si>
  <si>
    <t>ALAT KEAMANAN</t>
  </si>
  <si>
    <t>1.3.2.09.02.02</t>
  </si>
  <si>
    <t>NON SENJATA API</t>
  </si>
  <si>
    <t>1.3.2.09.02.03</t>
  </si>
  <si>
    <t>ALAT PENJINAK BAHAN PELEDAK (ALJIHANDAK)</t>
  </si>
  <si>
    <t>1.3.2.09.02.04</t>
  </si>
  <si>
    <t>ALAT NUKLIR, BIOLOGI DAN KIMIA</t>
  </si>
  <si>
    <t>1.3.2.09.02.05</t>
  </si>
  <si>
    <t>PERSENJATAAN NON SENJATA API LAINNYA</t>
  </si>
  <si>
    <t>1.3.2.09.03.01</t>
  </si>
  <si>
    <t>LASER</t>
  </si>
  <si>
    <t>1.3.2.09.03.02</t>
  </si>
  <si>
    <t>SENJATA SINAR LAINNYA</t>
  </si>
  <si>
    <t>1.3.2.09.04.01</t>
  </si>
  <si>
    <t>ALAT KHUSUS KEPOLISIAN</t>
  </si>
  <si>
    <t>1.3.2.09.04.02</t>
  </si>
  <si>
    <t>ALAT DALMAS/ALAT DAKHURA</t>
  </si>
  <si>
    <t>1.3.2.09.04.03</t>
  </si>
  <si>
    <t>ALAT WANTEROR (PERLAWANAN TEROR)</t>
  </si>
  <si>
    <t>1.3.2.09.04.04</t>
  </si>
  <si>
    <t>PERALATAN DETEKSI INTEL</t>
  </si>
  <si>
    <t>1.3.2.09.04.05</t>
  </si>
  <si>
    <t>ALSUS LANTAS</t>
  </si>
  <si>
    <t>1.3.2.09.04.06</t>
  </si>
  <si>
    <t>ALSUS RESERSE</t>
  </si>
  <si>
    <t>1.3.2.09.04.07</t>
  </si>
  <si>
    <t>ALSUS FOTOGRAFI KEPOLISIAN</t>
  </si>
  <si>
    <t>1.3.2.09.04.08</t>
  </si>
  <si>
    <t>ALSUS DAKTILOSKOPI</t>
  </si>
  <si>
    <t>1.3.2.09.04.09</t>
  </si>
  <si>
    <t>INSTRUMEN ANALISIS LABORATORIUM FORENSIK</t>
  </si>
  <si>
    <t>1.3.2.09.04.10</t>
  </si>
  <si>
    <t>ALAT KHUSUS KEPOLISIAN LAINNYA</t>
  </si>
  <si>
    <t>1.3.2.10.01.01</t>
  </si>
  <si>
    <t>KOMPUTER JARINGAN</t>
  </si>
  <si>
    <t>1.3.2.10.01.02</t>
  </si>
  <si>
    <t>PERSONAL KOMPUTER</t>
  </si>
  <si>
    <t>1.3.2.10.01.03</t>
  </si>
  <si>
    <t>KOMPUTER UNIT LAINNYA</t>
  </si>
  <si>
    <t>1.3.2.10.02.01</t>
  </si>
  <si>
    <t>PERALATAN MAINFRAME</t>
  </si>
  <si>
    <t>1.3.2.10.02.02</t>
  </si>
  <si>
    <t>PERALATAN MINI KOMPUTER</t>
  </si>
  <si>
    <t>1.3.2.10.02.03</t>
  </si>
  <si>
    <t>PERALATAN PERSONAL KOMPUTER</t>
  </si>
  <si>
    <t>1.3.2.10.02.04</t>
  </si>
  <si>
    <t>PERALATAN JARINGAN</t>
  </si>
  <si>
    <t>1.3.2.10.02.05</t>
  </si>
  <si>
    <t>PERALATAN KOMPUTER LAINNYA</t>
  </si>
  <si>
    <t>1.3.2.11.01.01</t>
  </si>
  <si>
    <t>OPTIK</t>
  </si>
  <si>
    <t>1.3.2.11.01.02</t>
  </si>
  <si>
    <t>UKUR/INSTRUMENT</t>
  </si>
  <si>
    <t>1.3.2.11.01.03</t>
  </si>
  <si>
    <t>ALAT EKSPLORASI TOPOGRAFI LAINNYA</t>
  </si>
  <si>
    <t>1.3.2.11.02.01</t>
  </si>
  <si>
    <t>MEKANIK</t>
  </si>
  <si>
    <t>1.3.2.11.02.02</t>
  </si>
  <si>
    <t>ELEKTRONIK/ELECTRIC</t>
  </si>
  <si>
    <t>1.3.2.11.02.03</t>
  </si>
  <si>
    <t>MANUAL</t>
  </si>
  <si>
    <t>1.3.2.11.02.04</t>
  </si>
  <si>
    <t>ALAT EKSPLORASI GEOFISIKA LAINNYA</t>
  </si>
  <si>
    <t>1.3.2.12.01.01</t>
  </si>
  <si>
    <t>BOR MESIN TUMBUK</t>
  </si>
  <si>
    <t>1.3.2.12.01.02</t>
  </si>
  <si>
    <t>BOR MESIN PUTAR</t>
  </si>
  <si>
    <t>1.3.2.12.01.03</t>
  </si>
  <si>
    <t>ALAT PENGEBORAN MESIN LAINNYA</t>
  </si>
  <si>
    <t>1.3.2.12.02.01</t>
  </si>
  <si>
    <t>BANGKA</t>
  </si>
  <si>
    <t>1.3.2.12.02.02</t>
  </si>
  <si>
    <t>PANTEK</t>
  </si>
  <si>
    <t>1.3.2.12.02.03</t>
  </si>
  <si>
    <t>PUTAR</t>
  </si>
  <si>
    <t>1.3.2.12.02.04</t>
  </si>
  <si>
    <t>PERALATAN BANTU</t>
  </si>
  <si>
    <t>1.3.2.12.02.05</t>
  </si>
  <si>
    <t>ALAT PENGEBORAN NON MESIN LAINNYA</t>
  </si>
  <si>
    <t>1.3.2.13.01.01</t>
  </si>
  <si>
    <t>PERALATAN SUMUR MINYAK</t>
  </si>
  <si>
    <t>1.3.2.13.01.02</t>
  </si>
  <si>
    <t>SUMUR PEMBORAN</t>
  </si>
  <si>
    <t>1.3.2.13.01.03</t>
  </si>
  <si>
    <t>SUMUR LAINNYA</t>
  </si>
  <si>
    <t>1.3.2.13.02.01</t>
  </si>
  <si>
    <t>R I G</t>
  </si>
  <si>
    <t>1.3.2.13.02.02</t>
  </si>
  <si>
    <t>PRODUKSI LAINNYA</t>
  </si>
  <si>
    <t>1.3.2.13.03.01</t>
  </si>
  <si>
    <t>ALAT PENGOLAHAN MINYAK</t>
  </si>
  <si>
    <t>1.3.2.13.03.02</t>
  </si>
  <si>
    <t>ALAT PENGOLAHAN AIR</t>
  </si>
  <si>
    <t>1.3.2.13.03.03</t>
  </si>
  <si>
    <t>ALAT PENGOLAHAN STEAM</t>
  </si>
  <si>
    <t>1.3.2.13.03.04</t>
  </si>
  <si>
    <t>ALAT PENGOLAHAN WAX</t>
  </si>
  <si>
    <t>1.3.2.13.03.05</t>
  </si>
  <si>
    <t>PENGOLAHAN DAN PEMURNIAN LAINNYA</t>
  </si>
  <si>
    <t>1.3.2.14.01.01</t>
  </si>
  <si>
    <t>1.3.2.14.01.02</t>
  </si>
  <si>
    <t>EEKTRIC</t>
  </si>
  <si>
    <t>1.3.2.14.01.03</t>
  </si>
  <si>
    <t>ALAT BANTU EKPLORASI LAINNYA</t>
  </si>
  <si>
    <t>1.3.2.14.02.01</t>
  </si>
  <si>
    <t>PERAWATAN SUMUR</t>
  </si>
  <si>
    <t>1.3.2.14.02.02</t>
  </si>
  <si>
    <t>TEST UNIT</t>
  </si>
  <si>
    <t>1.3.2.14.02.03</t>
  </si>
  <si>
    <t>ALAT BANTU PRODUKSI LAINNYA</t>
  </si>
  <si>
    <t>1.3.2.15.01.01</t>
  </si>
  <si>
    <t>RADIASI</t>
  </si>
  <si>
    <t>1.3.2.15.01.02</t>
  </si>
  <si>
    <t>SUARA</t>
  </si>
  <si>
    <t>1.3.2.15.01.03</t>
  </si>
  <si>
    <t>ALAT DETEKSI LAINNYA</t>
  </si>
  <si>
    <t>1.3.2.15.02.01</t>
  </si>
  <si>
    <t>BAJU PENGAMAN</t>
  </si>
  <si>
    <t>1.3.2.15.02.02</t>
  </si>
  <si>
    <t>MASKER</t>
  </si>
  <si>
    <t>1.3.2.15.02.03</t>
  </si>
  <si>
    <t>TOPI KERJA</t>
  </si>
  <si>
    <t>1.3.2.15.02.04</t>
  </si>
  <si>
    <t>SABUK PENGAMAN</t>
  </si>
  <si>
    <t>1.3.2.15.02.05</t>
  </si>
  <si>
    <t>SEPATU LAPANGAN</t>
  </si>
  <si>
    <t>1.3.2.15.02.06</t>
  </si>
  <si>
    <t>ALAT PELINDUNG LAINNYA</t>
  </si>
  <si>
    <t>1.3.2.15.03.01</t>
  </si>
  <si>
    <t>ALAT PENOLONG</t>
  </si>
  <si>
    <t>1.3.2.15.03.02</t>
  </si>
  <si>
    <t>ALAT PENDUKUNG PENCARIAN</t>
  </si>
  <si>
    <t>1.3.2.15.03.03</t>
  </si>
  <si>
    <t>ALAT KERJA BAWAH AIR</t>
  </si>
  <si>
    <t>1.3.2.15.03.04</t>
  </si>
  <si>
    <t>ALAT SAR LAINNYA</t>
  </si>
  <si>
    <t>1.3.2.15.04.01</t>
  </si>
  <si>
    <t>PERALATAN FASILITAS KOMUNIKASI PENERBANGAN</t>
  </si>
  <si>
    <t>1.3.2.15.04.02</t>
  </si>
  <si>
    <t>PERALATAN FASILITAS NAVIGASI DAN PENGAMATAN PENERBANGAN</t>
  </si>
  <si>
    <t>1.3.2.15.04.03</t>
  </si>
  <si>
    <t>PERALATAN FASILITAS BANTU PENDARATAN</t>
  </si>
  <si>
    <t>1.3.2.15.04.04</t>
  </si>
  <si>
    <t>DAN PENGAMANAN BANDAR UDARA</t>
  </si>
  <si>
    <t>1.3.2.15.04.05</t>
  </si>
  <si>
    <t>PERALATAN FASILITAS LISTRIK BANDAR UDARA</t>
  </si>
  <si>
    <t>1.3.2.15.04.06</t>
  </si>
  <si>
    <t>ALAT UKUR PERALATAN FASLEKTRIK</t>
  </si>
  <si>
    <t>1.3.2.15.04.07</t>
  </si>
  <si>
    <t>ALAT KERJA PENERBANGAN LAINNYA</t>
  </si>
  <si>
    <t>1.3.2.16.01.01</t>
  </si>
  <si>
    <t>ALAT PERAGA PELATIHAN</t>
  </si>
  <si>
    <t>1.3.2.16.01.02</t>
  </si>
  <si>
    <t>ALAT PERAGA PERCONTOHAN</t>
  </si>
  <si>
    <t>1.3.2.16.01.03</t>
  </si>
  <si>
    <t>ALAT PERAGA PELATIHAN DAN PERCONTOHAN LAINNYA</t>
  </si>
  <si>
    <t>1.3.2.17.01.01</t>
  </si>
  <si>
    <t>LIQUID-LIQUID CONTRACTOR EQUIPMENT</t>
  </si>
  <si>
    <t>1.3.2.17.01.02</t>
  </si>
  <si>
    <t>SOLID-SOLID MIXING EQUIPMENT</t>
  </si>
  <si>
    <t>1.3.2.17.01.03</t>
  </si>
  <si>
    <t>SOLID-SOLID SCREENING EQUIPMENT</t>
  </si>
  <si>
    <t>1.3.2.17.01.04</t>
  </si>
  <si>
    <t>SOLID-SOLID CLASSIFIER</t>
  </si>
  <si>
    <t>1.3.2.17.01.05</t>
  </si>
  <si>
    <t>SOLID-LIQUID MIXING EQUIPMENT</t>
  </si>
  <si>
    <t>1.3.2.17.01.06</t>
  </si>
  <si>
    <t>SOLID LIQUID CRYSTALLIZATION EQUIPMENT</t>
  </si>
  <si>
    <t>1.3.2.17.01.07</t>
  </si>
  <si>
    <t>ION EXCHANGE ABSORTION EQUIPMENT</t>
  </si>
  <si>
    <t>1.3.2.17.01.08</t>
  </si>
  <si>
    <t>LEACHING EQUIPMENT</t>
  </si>
  <si>
    <t>1.3.2.17.01.09</t>
  </si>
  <si>
    <t>GRAVITY SEDIMENTATION EQUIPMENT</t>
  </si>
  <si>
    <t>1.3.2.17.01.10</t>
  </si>
  <si>
    <t>SOLID LIQUID FILTERING EQUIPMENT</t>
  </si>
  <si>
    <t>1.3.2.17.01.11</t>
  </si>
  <si>
    <t>CENTRIFUGE FOR SOLID LIQUID</t>
  </si>
  <si>
    <t>1.3.2.17.01.12</t>
  </si>
  <si>
    <t>LIQUID FROM SOLID EXPELLING (EXPRESSOR)-EQUIPMENT</t>
  </si>
  <si>
    <t>1.3.2.17.01.13</t>
  </si>
  <si>
    <t>GAS-SOLID DRYING EQUIPMENT</t>
  </si>
  <si>
    <t>1.3.2.17.01.14</t>
  </si>
  <si>
    <t>GAS - SOLID FLUIDISED BED EQUIPMENT</t>
  </si>
  <si>
    <t>1.3.2.17.01.15</t>
  </si>
  <si>
    <t>GAS - SOLID SEPARATION EQUIPMENT</t>
  </si>
  <si>
    <t>1.3.2.17.01.16</t>
  </si>
  <si>
    <t>GAS - LIQUID DISTILLATION EQUIPMENT</t>
  </si>
  <si>
    <t>1.3.2.17.01.17</t>
  </si>
  <si>
    <t>GAS - LIQUID SEPARITION EQUIPMENT</t>
  </si>
  <si>
    <t>1.3.2.17.01.18</t>
  </si>
  <si>
    <t>ISOTOPE SEPARATION EQUIPMENT</t>
  </si>
  <si>
    <t>1.3.2.17.01.19</t>
  </si>
  <si>
    <t>TRANSPORT AND STORAGE EQUIPMENT FOR LIQUID</t>
  </si>
  <si>
    <t>1.3.2.17.01.20</t>
  </si>
  <si>
    <t>SOLID MATERIAL HANDLING EQUIPMENT</t>
  </si>
  <si>
    <t>1.3.2.17.01.21</t>
  </si>
  <si>
    <t>SIZE REDUCTION SIZE BALARGEMENT EQUIPMENT</t>
  </si>
  <si>
    <t>1.3.2.17.01.22</t>
  </si>
  <si>
    <t>HEAT GENERATING EQUIPMENT</t>
  </si>
  <si>
    <t>1.3.2.17.01.23</t>
  </si>
  <si>
    <t>HEAT TRANSFER EQUIPMENT</t>
  </si>
  <si>
    <t>1.3.2.17.01.24</t>
  </si>
  <si>
    <t>MECHANICAL PROCES</t>
  </si>
  <si>
    <t>1.3.2.17.01.25</t>
  </si>
  <si>
    <t>CHEMICAL REAKTION EQUIPMENT</t>
  </si>
  <si>
    <t>1.3.2.17.01.26</t>
  </si>
  <si>
    <t>UNIT PERALATAN PROSES/PRODUKSI LAINNYA</t>
  </si>
  <si>
    <t>1.3.2.18.01.01</t>
  </si>
  <si>
    <t>RAMBU BERSUAR</t>
  </si>
  <si>
    <t>1.3.2.18.01.02</t>
  </si>
  <si>
    <t>RAMBU TIDAK BERSUAR</t>
  </si>
  <si>
    <t>1.3.2.18.01.03</t>
  </si>
  <si>
    <t>RAMBU-RAMBU LALU LINTAS DARAT LAINNYA</t>
  </si>
  <si>
    <t>1.3.2.18.02.01</t>
  </si>
  <si>
    <t>RUNWAY/THRESHOLD LIGHT</t>
  </si>
  <si>
    <t>1.3.2.18.02.02</t>
  </si>
  <si>
    <t>VISUAL APPROACH SLOPE INDICATOR (VASI)</t>
  </si>
  <si>
    <t>1.3.2.18.02.03</t>
  </si>
  <si>
    <t>APPROACH LIGHT</t>
  </si>
  <si>
    <t>1.3.2.18.02.04</t>
  </si>
  <si>
    <t>RUNWAY IDENTIFICATION LIGHT (REILS)</t>
  </si>
  <si>
    <t>1.3.2.18.02.05</t>
  </si>
  <si>
    <t>SIGNAL</t>
  </si>
  <si>
    <t>1.3.2.18.02.06</t>
  </si>
  <si>
    <t>FLOOD LIGHTS</t>
  </si>
  <si>
    <t>1.3.2.18.02.07</t>
  </si>
  <si>
    <t>RAMBU-RAMBU LALU LINTAS UDARA LAINNYA</t>
  </si>
  <si>
    <t>1.3.2.18.03.01</t>
  </si>
  <si>
    <t>RAMBU-RAMBU LALU LINTAS LAUT</t>
  </si>
  <si>
    <t>1.3.2.18.03.02</t>
  </si>
  <si>
    <t>RAMBU-RAMBU LALU LINTAS LAUT LAINNYA</t>
  </si>
  <si>
    <t>1.3.2.19.01.01</t>
  </si>
  <si>
    <t>PERALATAN OLAH RAGA ATLETIK</t>
  </si>
  <si>
    <t>1.3.2.19.01.02</t>
  </si>
  <si>
    <t>PERALATAN PERMAINAN</t>
  </si>
  <si>
    <t>1.3.2.19.01.03</t>
  </si>
  <si>
    <t>PERALATAN SENAM</t>
  </si>
  <si>
    <t>1.3.2.19.01.04</t>
  </si>
  <si>
    <t>PARALATAN OLAH RAGA AIR</t>
  </si>
  <si>
    <t>1.3.2.19.01.05</t>
  </si>
  <si>
    <t>PERALATAN OLAH RAGA UDARA</t>
  </si>
  <si>
    <t>1.3.2.19.01.06</t>
  </si>
  <si>
    <t>PERALATAN OLAH RAGA LAINNYA</t>
  </si>
  <si>
    <t>1.3.2.19.01.07</t>
  </si>
  <si>
    <t>PERALATAN ORAH RAGA MENEMBAK</t>
  </si>
  <si>
    <t>1.3.3.01.01.01</t>
  </si>
  <si>
    <t>BANGUNAN GEDUNG KANTOR</t>
  </si>
  <si>
    <t>1.3.3.01.01.02</t>
  </si>
  <si>
    <t>BANGUNAN GUDANG</t>
  </si>
  <si>
    <t>1.3.3.01.01.03</t>
  </si>
  <si>
    <t>BANGUNAN GEDUNG UNTUK BENGKEL/HANGGAR</t>
  </si>
  <si>
    <t>1.3.3.01.01.04</t>
  </si>
  <si>
    <t>BANGUNAN GEDUNG INSTALASI</t>
  </si>
  <si>
    <t>1.3.3.01.01.05</t>
  </si>
  <si>
    <t>BANGUNAN GEDUNG LABORATORIUM</t>
  </si>
  <si>
    <t>1.3.3.01.01.06</t>
  </si>
  <si>
    <t>BANGUNAN KESEHATAN</t>
  </si>
  <si>
    <t>1.3.3.01.01.07</t>
  </si>
  <si>
    <t>BANGUNAN OCEANARIUM/OBSERVATORIUM</t>
  </si>
  <si>
    <t>1.3.3.01.01.08</t>
  </si>
  <si>
    <t>BANGUNAN GEDUNG TEMPAT IBADAH</t>
  </si>
  <si>
    <t>1.3.3.01.01.09</t>
  </si>
  <si>
    <t>BANGUNAN GEDUNG TEMPAT PERTEMUAN</t>
  </si>
  <si>
    <t>1.3.3.01.01.10</t>
  </si>
  <si>
    <t>BANGUNAN GEDUNG TEMPAT PENDIDIKAN</t>
  </si>
  <si>
    <t>1.3.3.01.01.11</t>
  </si>
  <si>
    <t>BANGUNAN GEDUNG TEMPAT OLAH RAGA</t>
  </si>
  <si>
    <t>1.3.3.01.01.12</t>
  </si>
  <si>
    <t>BANGUNAN GEDUNG PERTOKOAN/KOPERASI/PASAR</t>
  </si>
  <si>
    <t>1.3.3.01.01.13</t>
  </si>
  <si>
    <t>BANGUNAN GEDUNG UNTUK POS JAGA</t>
  </si>
  <si>
    <t>1.3.3.01.01.14</t>
  </si>
  <si>
    <t>BANGUNAN GEDUNG GARASI/POOL</t>
  </si>
  <si>
    <t>1.3.3.01.01.15</t>
  </si>
  <si>
    <t>BANGUNAN GEDUNG PEMOTONG HEWAN</t>
  </si>
  <si>
    <t>1.3.3.01.01.16</t>
  </si>
  <si>
    <t>BANGUNAN GEDUNG PERPUSTAKAAN</t>
  </si>
  <si>
    <t>1.3.3.01.01.17</t>
  </si>
  <si>
    <t>BANGUNAN GEDUNG MUSIUM</t>
  </si>
  <si>
    <t>1.3.3.01.01.18</t>
  </si>
  <si>
    <t>BANGUNAN GEDUNG TERMINAL/PELABUHAN/BANDARA</t>
  </si>
  <si>
    <t>1.3.3.01.01.19</t>
  </si>
  <si>
    <t>BANGUNAN PENGUJIAN KELAIKAN</t>
  </si>
  <si>
    <t>1.3.3.01.01.20</t>
  </si>
  <si>
    <t>BANGUNAN GEDUNG LEMBAGA PEMASYARAKATAN</t>
  </si>
  <si>
    <t>1.3.3.01.01.21</t>
  </si>
  <si>
    <t>BANGUNAN RUMAH TAHANAN</t>
  </si>
  <si>
    <t>1.3.3.01.01.22</t>
  </si>
  <si>
    <t>BANGUNAN GEDUNG KREMATORIUM</t>
  </si>
  <si>
    <t>1.3.3.01.01.23</t>
  </si>
  <si>
    <t>BANGUNAN PEMBAKARAN BANGKAI HEWAN</t>
  </si>
  <si>
    <t>1.3.3.01.01.24</t>
  </si>
  <si>
    <t>BANGUNAN TEMPAT PERSIDANGAN</t>
  </si>
  <si>
    <t>1.3.3.01.01.25</t>
  </si>
  <si>
    <t>BANGUNAN TERBUKA</t>
  </si>
  <si>
    <t>1.3.3.01.01.26</t>
  </si>
  <si>
    <t>BANGUNAN PENAMPUNG SEKAM</t>
  </si>
  <si>
    <t>1.3.3.01.01.27</t>
  </si>
  <si>
    <t>BANGUNAN TEMPAT PELELANGAN IKAN (TPI)</t>
  </si>
  <si>
    <t>1.3.3.01.01.28</t>
  </si>
  <si>
    <t>BANGUNAN INDUSTRI</t>
  </si>
  <si>
    <t>1.3.3.01.01.29</t>
  </si>
  <si>
    <t>BANGUNAN PETERNAKAN/PERIKANAN</t>
  </si>
  <si>
    <t>1.3.3.01.01.30</t>
  </si>
  <si>
    <t>BANGUNAN GEDUNG TEMPAT KERJA LAINNYA</t>
  </si>
  <si>
    <t>1.3.3.01.01.31</t>
  </si>
  <si>
    <t>BANGUNAN PERALATAN GEOFISIKA</t>
  </si>
  <si>
    <t>1.3.3.01.01.32</t>
  </si>
  <si>
    <t>BANGUNAN FASILITAS UMUM</t>
  </si>
  <si>
    <t>1.3.3.01.01.33</t>
  </si>
  <si>
    <t>BANGUNAN PARKIR</t>
  </si>
  <si>
    <t>1.3.3.01.01.34</t>
  </si>
  <si>
    <t>BANGUNAN GEDUNG PABRIK</t>
  </si>
  <si>
    <t>1.3.3.01.01.35</t>
  </si>
  <si>
    <t>BANGUNAN STASIUN BUS</t>
  </si>
  <si>
    <t>1.3.3.01.01.36</t>
  </si>
  <si>
    <t>TAMAN</t>
  </si>
  <si>
    <t>1.3.3.01.01.37</t>
  </si>
  <si>
    <t>1.3.3.01.02.01</t>
  </si>
  <si>
    <t>RUMAH NEGARA GOLONGAN I</t>
  </si>
  <si>
    <t>1.3.3.01.02.02</t>
  </si>
  <si>
    <t>RUMAH NEGARA GOLONGAN II</t>
  </si>
  <si>
    <t>1.3.3.01.02.03</t>
  </si>
  <si>
    <t>RUMAH NEGARA GOLONGAN III</t>
  </si>
  <si>
    <t>1.3.3.01.02.04</t>
  </si>
  <si>
    <t>MESS/WISMA/BUNGALOW/TEMPAT PERISTIRAHATAN</t>
  </si>
  <si>
    <t>1.3.3.01.02.05</t>
  </si>
  <si>
    <t>ASRAMA</t>
  </si>
  <si>
    <t>1.3.3.01.02.06</t>
  </si>
  <si>
    <t>HOTEL</t>
  </si>
  <si>
    <t>1.3.3.01.02.07</t>
  </si>
  <si>
    <t>MOTEL</t>
  </si>
  <si>
    <t>1.3.3.01.02.08</t>
  </si>
  <si>
    <t>FLAT/RUMAH SUSUN</t>
  </si>
  <si>
    <t>1.3.3.01.02.09</t>
  </si>
  <si>
    <t>RUMAH NEGARA DALAM PROSES PENGGOLONGAN</t>
  </si>
  <si>
    <t>1.3.3.01.02.10</t>
  </si>
  <si>
    <t>PANTI ASUHAN</t>
  </si>
  <si>
    <t>1.3.3.01.02.11</t>
  </si>
  <si>
    <t>APARTEMEN</t>
  </si>
  <si>
    <t>1.3.3.01.02.12</t>
  </si>
  <si>
    <t>RUMAH TIDAK BERSUSUN</t>
  </si>
  <si>
    <t>1.3.3.01.02.13</t>
  </si>
  <si>
    <t>BANGUNAN GEDUNG TEMPAT TINGGAL LAINNYA</t>
  </si>
  <si>
    <t>1.3.3.01.03.01</t>
  </si>
  <si>
    <t>KAMAR MANDI</t>
  </si>
  <si>
    <t>1.3.3.01.03.02</t>
  </si>
  <si>
    <t>SARANA PELENGKAP</t>
  </si>
  <si>
    <t>1.3.3.01.03.03</t>
  </si>
  <si>
    <t>KANTIN</t>
  </si>
  <si>
    <t>1.3.3.02.01.01</t>
  </si>
  <si>
    <t>CANDI</t>
  </si>
  <si>
    <t>1.3.3.02.01.02</t>
  </si>
  <si>
    <t>TUGU</t>
  </si>
  <si>
    <t>1.3.3.02.01.03</t>
  </si>
  <si>
    <t>BANGUNAN PENINGGALAN</t>
  </si>
  <si>
    <t>1.3.3.02.01.04</t>
  </si>
  <si>
    <t>BANGUNAN TEMPAT IBADAH BERSEJARAH</t>
  </si>
  <si>
    <t>1.3.3.02.01.09</t>
  </si>
  <si>
    <t>RAMBU-RAMBU</t>
  </si>
  <si>
    <t>1.3.3.03.01.01</t>
  </si>
  <si>
    <t>BANGUNAN MENARA PERAMBUAN PENERANGAN PANTAI</t>
  </si>
  <si>
    <t>1.3.3.03.01.02</t>
  </si>
  <si>
    <t>BANGUNAN PERAMBUAN PENERANGAN PANTAI</t>
  </si>
  <si>
    <t>1.3.3.03.01.03</t>
  </si>
  <si>
    <t>BANGUNAN MENARA TELEKOMUNIKASI</t>
  </si>
  <si>
    <t>1.3.3.03.01.04</t>
  </si>
  <si>
    <t>BANGUNAN MENARA PENGAWAS</t>
  </si>
  <si>
    <t>1.3.3.03.01.05</t>
  </si>
  <si>
    <t>BANGUNAN MENARA PERAMBUAN LAINNYA</t>
  </si>
  <si>
    <t>1.3.3.03.01.06</t>
  </si>
  <si>
    <t>BANGUNAN MENARA AIR</t>
  </si>
  <si>
    <t>1.3.3.04.01.01</t>
  </si>
  <si>
    <t>TUGU/TANDA BATAS ADMINISTRASI</t>
  </si>
  <si>
    <t>1.3.3.04.01.02</t>
  </si>
  <si>
    <t>TUGU/TANDA JARING KONTROL GEODESI</t>
  </si>
  <si>
    <t>1.3.3.04.01.03</t>
  </si>
  <si>
    <t>PILAR/TUGU/TANDA LAINNYA</t>
  </si>
  <si>
    <t>1.3.3.04.01.04</t>
  </si>
  <si>
    <t>PAGAR</t>
  </si>
  <si>
    <t>1.3.3.04.01.05</t>
  </si>
  <si>
    <t>TUGU/TANDA BATAS LAINNYA</t>
  </si>
  <si>
    <t>1.3.4.01.01.01</t>
  </si>
  <si>
    <t>JALAN NASIONAL</t>
  </si>
  <si>
    <t>1.3.4.01.01.02</t>
  </si>
  <si>
    <t>JALAN PROPINSI</t>
  </si>
  <si>
    <t>1.3.4.01.01.03</t>
  </si>
  <si>
    <t>JALAN KABUPATEN</t>
  </si>
  <si>
    <t>1.3.4.01.01.04</t>
  </si>
  <si>
    <t>JALAN KOTA</t>
  </si>
  <si>
    <t>1.3.4.01.01.05</t>
  </si>
  <si>
    <t>JALAN DESA</t>
  </si>
  <si>
    <t>1.3.4.01.01.06</t>
  </si>
  <si>
    <t>JALAN TOL</t>
  </si>
  <si>
    <t>1.3.4.01.01.07</t>
  </si>
  <si>
    <t>JALAN KERETA API</t>
  </si>
  <si>
    <t>1.3.4.01.01.08</t>
  </si>
  <si>
    <t>LANDASAN PACU PESAWAT TERBANG</t>
  </si>
  <si>
    <t>1.3.4.01.01.09</t>
  </si>
  <si>
    <t>JALAN KHUSUS</t>
  </si>
  <si>
    <t>1.3.4.01.01.10</t>
  </si>
  <si>
    <t>JALAN LAINNYA</t>
  </si>
  <si>
    <t>1.3.4.01.02.01</t>
  </si>
  <si>
    <t>JEMBATAN PADA JALAN NASIONAL</t>
  </si>
  <si>
    <t>1.3.4.01.02.02</t>
  </si>
  <si>
    <t>JEMBATAN PADA JALAN PROPINSI</t>
  </si>
  <si>
    <t>1.3.4.01.02.03</t>
  </si>
  <si>
    <t>JEMBATAN PADA JALAN KABUPATEN</t>
  </si>
  <si>
    <t>1.3.4.01.02.04</t>
  </si>
  <si>
    <t>JEMBATAN PADA JALAN KOTA</t>
  </si>
  <si>
    <t>1.3.4.01.02.05</t>
  </si>
  <si>
    <t>JEMBATAN PADA JALAN DESA</t>
  </si>
  <si>
    <t>1.3.4.01.02.06</t>
  </si>
  <si>
    <t>JEMBATAN PADA JALAN TOL</t>
  </si>
  <si>
    <t>1.3.4.01.02.07</t>
  </si>
  <si>
    <t>JEMBATAN PADA JALAN KERETA API</t>
  </si>
  <si>
    <t>1.3.4.01.02.08</t>
  </si>
  <si>
    <t>JEMBATAN PADA LANDASAN PACU PESAWAT TERBANG</t>
  </si>
  <si>
    <t>1.3.4.01.02.09</t>
  </si>
  <si>
    <t>JEMBATAN PADA JALAN KHUSUS</t>
  </si>
  <si>
    <t>1.3.4.01.02.10</t>
  </si>
  <si>
    <t>JEMBATAN PENYEBERANGAN</t>
  </si>
  <si>
    <t>1.3.4.01.02.11</t>
  </si>
  <si>
    <t>JEMBATAN LABUH/SANDAR PADA TERMINAL</t>
  </si>
  <si>
    <t>1.3.4.01.02.12</t>
  </si>
  <si>
    <t>JEMBATAN PENGUKUR</t>
  </si>
  <si>
    <t>1.3.4.01.02.13</t>
  </si>
  <si>
    <t>JEMBATAN LAINNYA</t>
  </si>
  <si>
    <t>1.3.4.02.01.01</t>
  </si>
  <si>
    <t>BANGUNAN WADUK IRIGASI</t>
  </si>
  <si>
    <t>1.3.4.02.01.02</t>
  </si>
  <si>
    <t>BANGUNAN PENGAMBILAN IRIGASI</t>
  </si>
  <si>
    <t>1.3.4.02.01.03</t>
  </si>
  <si>
    <t>BANGUNAN PEMBAWA IRIGASI</t>
  </si>
  <si>
    <t>1.3.4.02.01.04</t>
  </si>
  <si>
    <t>BANGUNAN PEMBUANG IRIGASI</t>
  </si>
  <si>
    <t>1.3.4.02.01.05</t>
  </si>
  <si>
    <t>BANGUNAN PENGAMAN IRIGASI</t>
  </si>
  <si>
    <t>1.3.4.02.01.06</t>
  </si>
  <si>
    <t>BANGUNAN PELENGKAP IRIGASI</t>
  </si>
  <si>
    <t>1.3.4.02.01.07</t>
  </si>
  <si>
    <t>BANGUNAN SAWAH IRIGASI</t>
  </si>
  <si>
    <t>1.3.4.02.01.08</t>
  </si>
  <si>
    <t>BANGUNAN AIR IRIGASI LAINNYA</t>
  </si>
  <si>
    <t>1.3.4.02.02.01</t>
  </si>
  <si>
    <t>BANGUNAN WADUK PASANG SURUT</t>
  </si>
  <si>
    <t>1.3.4.02.02.02</t>
  </si>
  <si>
    <t>BANGUNAN PENGAMBILAN PASANG SURUT</t>
  </si>
  <si>
    <t>1.3.4.02.02.03</t>
  </si>
  <si>
    <t>BANGUNAN PEMBAWA PASANG SURUT</t>
  </si>
  <si>
    <t>1.3.4.02.02.04</t>
  </si>
  <si>
    <t>SALURAN PEMBUANG PASANG SURUT</t>
  </si>
  <si>
    <t>1.3.4.02.02.05</t>
  </si>
  <si>
    <t>BANGUNAN PENGAMAN PASANG SURUT</t>
  </si>
  <si>
    <t>1.3.4.02.02.06</t>
  </si>
  <si>
    <t>BANGUNAN PELENGKAP PASANG SURUT</t>
  </si>
  <si>
    <t>1.3.4.02.02.07</t>
  </si>
  <si>
    <t>BANGUNAN SAWAH PASANG SURUT</t>
  </si>
  <si>
    <t>1.3.4.02.02.08</t>
  </si>
  <si>
    <t>BANGUNAN PENGAIRAN PASANG SURUT LAINNYA</t>
  </si>
  <si>
    <t>1.3.4.02.03.01</t>
  </si>
  <si>
    <t>BANGUNAN WADUK PENGEMBANGAN RAWA</t>
  </si>
  <si>
    <t>1.3.4.02.03.02</t>
  </si>
  <si>
    <t>BANGUNAN PENGAMBILAN PENGEMBANGAN RAWA</t>
  </si>
  <si>
    <t>1.3.4.02.03.03</t>
  </si>
  <si>
    <t>BANGUNAN PEMBAWA PENGEMBANGAN RAWA</t>
  </si>
  <si>
    <t>1.3.4.02.03.04</t>
  </si>
  <si>
    <t>BANGUNAN PEMBUANG PENGEMBANGAN RAWA</t>
  </si>
  <si>
    <t>1.3.4.02.03.05</t>
  </si>
  <si>
    <t>BANGUNAN PENGAMAN PENGEMBANGAN RAWA</t>
  </si>
  <si>
    <t>1.3.4.02.03.06</t>
  </si>
  <si>
    <t>BANGUNAN PELENGKAP PENGEMBANGAN RAWA</t>
  </si>
  <si>
    <t>1.3.4.02.03.07</t>
  </si>
  <si>
    <t>BANGUNAN SAWAH PENGEMBANGAN RAWA</t>
  </si>
  <si>
    <t>1.3.4.02.03.08</t>
  </si>
  <si>
    <t>BANGUNAN PENGEMBANGAN RAWA DAN POLDER LAINNYA</t>
  </si>
  <si>
    <t>1.3.4.02.04.01</t>
  </si>
  <si>
    <t>BANGUNAN PENGAMAN BENCANA ALAM</t>
  </si>
  <si>
    <t>1.3.4.02.04.02</t>
  </si>
  <si>
    <t>BANGUNAN PENGAMBILAN PENGAMAN SUNGAI/PANTAI</t>
  </si>
  <si>
    <t>1.3.4.02.04.03</t>
  </si>
  <si>
    <t>BANGUNAN PEMBAWA PENGAMAN SUNGAI/PANTAI</t>
  </si>
  <si>
    <t>1.3.4.02.04.04</t>
  </si>
  <si>
    <t>BANGUNAN PEMBUANG PENGAMAN SUNGAI</t>
  </si>
  <si>
    <t>1.3.4.02.04.05</t>
  </si>
  <si>
    <t>BANGUNAN PENGAMAN PENGAMANAN SUNGAI/PANTAI</t>
  </si>
  <si>
    <t>1.3.4.02.04.06</t>
  </si>
  <si>
    <t>BANGUNAN PELENGKAP PENGAMAN SUNGAI</t>
  </si>
  <si>
    <t>1.3.4.02.04.07</t>
  </si>
  <si>
    <t>BANGUNAN PENGAMAN BENCANA ALAM LAINNYA</t>
  </si>
  <si>
    <t>1.3.4.02.05.01</t>
  </si>
  <si>
    <t>BANGUNAN WADUK PENGEMBANGAN SUMBER AIR</t>
  </si>
  <si>
    <t>1.3.4.02.05.02</t>
  </si>
  <si>
    <t>BANGUNAN PENGAMBILAN PENGEMBANGAN SUMBER AIR</t>
  </si>
  <si>
    <t>1.3.4.02.05.03</t>
  </si>
  <si>
    <t>BANGUNAN PEMBAWA PENGEMBANGAN SUMBER AIR</t>
  </si>
  <si>
    <t>1.3.4.02.05.04</t>
  </si>
  <si>
    <t>BANGUNAN PEMBUANG PENGEMBANGAN SUMBER AIR</t>
  </si>
  <si>
    <t>1.3.4.02.05.05</t>
  </si>
  <si>
    <t>BANGUNAN PENGAMAN PENGEMBANGAN SUMBER AIR</t>
  </si>
  <si>
    <t>1.3.4.02.05.06</t>
  </si>
  <si>
    <t>BANGUNAN PELENGKAP PENGEMBANGAN SUMBER AIR</t>
  </si>
  <si>
    <t>1.3.4.02.05.07</t>
  </si>
  <si>
    <t>BANGUNAN SAWAH IRIGASI AIR TANAH</t>
  </si>
  <si>
    <t>1.3.4.02.05.08</t>
  </si>
  <si>
    <t>BANGUNAN PENGEMBANGAN SUMBER AIR DAN AIR TANAH LAINNYA</t>
  </si>
  <si>
    <t>1.3.4.02.06.01</t>
  </si>
  <si>
    <t>BANGUNAN WADUK AIR BERSIH/AIR BAKU</t>
  </si>
  <si>
    <t>1.3.4.02.06.02</t>
  </si>
  <si>
    <t>BANGUNAN PENGAMBILAN AIR BERSIH/AIR BAKU</t>
  </si>
  <si>
    <t>1.3.4.02.06.03</t>
  </si>
  <si>
    <t>BANGUNAN PEMBAWA AIR BERSIH/AIR BAKU</t>
  </si>
  <si>
    <t>1.3.4.02.06.04</t>
  </si>
  <si>
    <t>BANGUNAN PEMBUANG AIR BERSIH/AIR BAKU</t>
  </si>
  <si>
    <t>1.3.4.02.06.05</t>
  </si>
  <si>
    <t>BANGUNAN PELENGKAP AIR BERSIH/AIR BAKU</t>
  </si>
  <si>
    <t>1.3.4.02.06.06</t>
  </si>
  <si>
    <t>BANGUNAN AIR BERSIH/AIR BAKU LAINNYA</t>
  </si>
  <si>
    <t>1.3.4.02.07.01</t>
  </si>
  <si>
    <t>BANGUNAN PEMBAWA AIR KOTOR</t>
  </si>
  <si>
    <t>1.3.4.02.07.02</t>
  </si>
  <si>
    <t>BANGUNAN WADUK AIR KOTOR</t>
  </si>
  <si>
    <t>1.3.4.02.07.03</t>
  </si>
  <si>
    <t>BANGUNAN PEMBUANG AIR KOTOR</t>
  </si>
  <si>
    <t>1.3.4.02.07.04</t>
  </si>
  <si>
    <t>BANGUNAN PENGAMAN AIR KOTOR</t>
  </si>
  <si>
    <t>1.3.4.02.07.05</t>
  </si>
  <si>
    <t>BANGUNAN PELENGKAP AIR KOTOR</t>
  </si>
  <si>
    <t>1.3.4.02.07.06</t>
  </si>
  <si>
    <t>BANGUNAN AIR KOTOR LAINNYA</t>
  </si>
  <si>
    <t>1.3.4.02.08.01</t>
  </si>
  <si>
    <t>BANGUNAN AIR LAUT</t>
  </si>
  <si>
    <t>1.3.4.02.08.02</t>
  </si>
  <si>
    <t>BANGUNAN AIR TAWAR</t>
  </si>
  <si>
    <t>1.3.4.03.01.01</t>
  </si>
  <si>
    <t>INSTALASI AIR PERMUKAAN</t>
  </si>
  <si>
    <t>1.3.4.03.01.02</t>
  </si>
  <si>
    <t>INSTALASI AIR SUMBER / MATA AIR</t>
  </si>
  <si>
    <t>1.3.4.03.01.03</t>
  </si>
  <si>
    <t>INSTALASI AIR TANAH DALAM</t>
  </si>
  <si>
    <t>1.3.4.03.01.04</t>
  </si>
  <si>
    <t>INSTALASI AIR TANAH DANGKAL</t>
  </si>
  <si>
    <t>1.3.4.03.01.05</t>
  </si>
  <si>
    <t>INSTALASI AIR BERSIH / AIR BAKU LAINNYA</t>
  </si>
  <si>
    <t>1.3.4.03.02.01</t>
  </si>
  <si>
    <t>INSTALASI AIR BUANGAN DOMESTIK</t>
  </si>
  <si>
    <t>1.3.4.03.02.02</t>
  </si>
  <si>
    <t>INSTALASI AIR BUANGAN INDUSTRI</t>
  </si>
  <si>
    <t>1.3.4.03.02.03</t>
  </si>
  <si>
    <t>INSTALASI AIR BUANGAN PERTANIAN</t>
  </si>
  <si>
    <t>1.3.4.03.02.04</t>
  </si>
  <si>
    <t>INSTALASI AIR KOTOR LAINNYA</t>
  </si>
  <si>
    <t>1.3.4.03.03.01</t>
  </si>
  <si>
    <t>INSTALASI PENGOLAHAN SAMPAH ORGANIK</t>
  </si>
  <si>
    <t>1.3.4.03.03.02</t>
  </si>
  <si>
    <t>INSTALASI PENGOLAHAN SAMPAH NON ORGANIK</t>
  </si>
  <si>
    <t>1.3.4.03.03.03</t>
  </si>
  <si>
    <t>BANGUNAN PENAMPUNG SAMPAH</t>
  </si>
  <si>
    <t>1.3.4.03.03.04</t>
  </si>
  <si>
    <t>INSTALASI PENGOLAHAN SAMPAH LAINNYA</t>
  </si>
  <si>
    <t>1.3.4.03.04.01</t>
  </si>
  <si>
    <t>INSTALASI PENGOLAHAN BAHAN BANGUNAN PERCONTOHAN</t>
  </si>
  <si>
    <t>1.3.4.03.04.02</t>
  </si>
  <si>
    <t>INSTALASI PENGOLAHAN BAHAN BANGUNAN PERINTIS</t>
  </si>
  <si>
    <t>1.3.4.03.04.03</t>
  </si>
  <si>
    <t>INSTALASI PENGOLAHAN BAHAN BANGUNAN TERAPAN</t>
  </si>
  <si>
    <t>1.3.4.03.04.04</t>
  </si>
  <si>
    <t>INSTALASI PENGOLAHAN BAHAN BANGUNAN LAINNYA</t>
  </si>
  <si>
    <t>1.3.4.03.05.01</t>
  </si>
  <si>
    <t>INSTALASI PEMBANGKIT LISTRIK TENAGA AIR (PLTA)</t>
  </si>
  <si>
    <t>1.3.4.03.05.02</t>
  </si>
  <si>
    <t>INSTALASI PEMBANGKIT LISTRIK TENAGA DIESEL (PLTD)</t>
  </si>
  <si>
    <t>1.3.4.03.05.03</t>
  </si>
  <si>
    <t>INSTALASI PEMBANGKIT LISTRIK TENAGA MIKRO HIDRO (PLTM)</t>
  </si>
  <si>
    <t>1.3.4.03.05.04</t>
  </si>
  <si>
    <t>INSTALASI PEMBANGKIT LISTRIK TENAGA ANGIN (PLTAN)</t>
  </si>
  <si>
    <t>1.3.4.03.05.05</t>
  </si>
  <si>
    <t>INSTALASI PEMBANGKIT LISTRIK TENAGA UAP (PLTU)</t>
  </si>
  <si>
    <t>1.3.4.03.05.06</t>
  </si>
  <si>
    <t>INSTALASI PEMBANGKIT LISTRIK TENAGA NUKLIR (PLTN)</t>
  </si>
  <si>
    <t>1.3.4.03.05.07</t>
  </si>
  <si>
    <t>INSTALASI PEMBANGKIT LISTRIK TENAGA GAS (PLTG)</t>
  </si>
  <si>
    <t>1.3.4.03.05.08</t>
  </si>
  <si>
    <t>INSTALASI PEMBANGKIT LISTRIK TENAGA PANAS BUMI (PLTP)</t>
  </si>
  <si>
    <t>1.3.4.03.05.09</t>
  </si>
  <si>
    <t>INSTALASI PEMBANGKIT LISTRIK TENAGA SURYA (PLTS)</t>
  </si>
  <si>
    <t>1.3.4.03.05.10</t>
  </si>
  <si>
    <t>INSTALASI PEMBANGKIT LISTRIK TENAGA BIOGAS (PLTB)</t>
  </si>
  <si>
    <t>1.3.4.03.05.11</t>
  </si>
  <si>
    <t>INSTALASI PEMBANGKIT LISTRIK SAMUDERA</t>
  </si>
  <si>
    <t>1.3.4.03.05.12</t>
  </si>
  <si>
    <t>INSTALASI PEMBANGKIT LISTRIK LAINNYA</t>
  </si>
  <si>
    <t>1.3.4.03.06.01</t>
  </si>
  <si>
    <t>INSTALASI GARDU LISTRIK INDUK</t>
  </si>
  <si>
    <t>1.3.4.03.06.02</t>
  </si>
  <si>
    <t>INSTALASI GARDU LISTRIK DISTRIBUSI</t>
  </si>
  <si>
    <t>1.3.4.03.06.03</t>
  </si>
  <si>
    <t>INSTALASI PUSAT PENGATUR LISTRIK</t>
  </si>
  <si>
    <t>1.3.4.03.06.04</t>
  </si>
  <si>
    <t>INSTALASI GARDU LISTRIK LAINNYA</t>
  </si>
  <si>
    <t>1.3.4.03.07.01</t>
  </si>
  <si>
    <t>INSTALASI PERTAHANAN DI DARAT</t>
  </si>
  <si>
    <t>1.3.4.03.07.02</t>
  </si>
  <si>
    <t>INSTALASI PERTAHANAN LAINNYA</t>
  </si>
  <si>
    <t>1.3.4.03.08.01</t>
  </si>
  <si>
    <t>INSTALASI GARDU GAS</t>
  </si>
  <si>
    <t>1.3.4.03.08.02</t>
  </si>
  <si>
    <t>INSTALASI JARINGAN PIPA GAS</t>
  </si>
  <si>
    <t>1.3.4.03.08.03</t>
  </si>
  <si>
    <t>INSTALASI PENGOLAHAN GAS</t>
  </si>
  <si>
    <t>1.3.4.03.08.04</t>
  </si>
  <si>
    <t>INSTALASI GAS LAINNYA</t>
  </si>
  <si>
    <t>1.3.4.03.09.01</t>
  </si>
  <si>
    <t>INSTALASI PENGAMAN PENANGKAL PETIR</t>
  </si>
  <si>
    <t>1.3.4.03.09.02</t>
  </si>
  <si>
    <t>INSTALASI REAKTOR NUKLIR</t>
  </si>
  <si>
    <t>1.3.4.03.09.03</t>
  </si>
  <si>
    <t>INSTALASI PENGOLAHAN LIMBAH RADIO AKTIF</t>
  </si>
  <si>
    <t>1.3.4.03.09.04</t>
  </si>
  <si>
    <t>INSTALASI PENGAMAN LAINNYA</t>
  </si>
  <si>
    <t>1.3.4.03.10.01</t>
  </si>
  <si>
    <t>INSTALASI LAIN</t>
  </si>
  <si>
    <t>1.3.4.04.01.01</t>
  </si>
  <si>
    <t>JARINGAN PEMBAWA</t>
  </si>
  <si>
    <t>1.3.4.04.01.02</t>
  </si>
  <si>
    <t>JARINGAN INDUK DISTRIBUSI</t>
  </si>
  <si>
    <t>1.3.4.04.01.03</t>
  </si>
  <si>
    <t>JARINGAN CABANG DISTRIBUSI</t>
  </si>
  <si>
    <t>1.3.4.04.01.04</t>
  </si>
  <si>
    <t>JARINGAN SAMBUNGAN KE RUMAH</t>
  </si>
  <si>
    <t>1.3.4.04.01.05</t>
  </si>
  <si>
    <t>JARINGAN AIR MINUM LAINNYA</t>
  </si>
  <si>
    <t>1.3.4.04.02.01</t>
  </si>
  <si>
    <t>JARINGAN TRANSMISI</t>
  </si>
  <si>
    <t>1.3.4.04.02.02</t>
  </si>
  <si>
    <t>JARINGAN DISTRIBUSI</t>
  </si>
  <si>
    <t>1.3.4.04.02.03</t>
  </si>
  <si>
    <t>JARINGAN LISTRIK LAINNYA</t>
  </si>
  <si>
    <t>1.3.4.04.03.01</t>
  </si>
  <si>
    <t>JARINGAN TELEPON DIATAS TANAH</t>
  </si>
  <si>
    <t>1.3.4.04.03.02</t>
  </si>
  <si>
    <t>JARINGAN TELEPON DIBAWAH TANAH</t>
  </si>
  <si>
    <t>1.3.4.04.03.03</t>
  </si>
  <si>
    <t>JARINGAN TELEPON DIDALAM AIR</t>
  </si>
  <si>
    <t>1.3.4.04.03.04</t>
  </si>
  <si>
    <t>JARINGAN DENGAN MEDIA UDARA</t>
  </si>
  <si>
    <t>1.3.4.04.03.05</t>
  </si>
  <si>
    <t>JARINGAN TELEPON LAINNYA</t>
  </si>
  <si>
    <t>1.3.4.04.04.01</t>
  </si>
  <si>
    <t>JARINGAN PIPA GAS TRANSMISI</t>
  </si>
  <si>
    <t>1.3.4.04.04.02</t>
  </si>
  <si>
    <t>JARINGAN PIPA DISTRIBUSI</t>
  </si>
  <si>
    <t>1.3.4.04.04.03</t>
  </si>
  <si>
    <t>JARINGAN PIPA DINAS</t>
  </si>
  <si>
    <t>1.3.4.04.04.04</t>
  </si>
  <si>
    <t>JARINGAN BBM</t>
  </si>
  <si>
    <t>1.3.4.04.04.05</t>
  </si>
  <si>
    <t>JARINGAN GAS LAINNYA</t>
  </si>
  <si>
    <t>1.3.5.01.01.01</t>
  </si>
  <si>
    <t>BUKU UMUM</t>
  </si>
  <si>
    <t>1.3.5.01.01.02</t>
  </si>
  <si>
    <t>BUKU FILSAFAT</t>
  </si>
  <si>
    <t>1.3.5.01.01.03</t>
  </si>
  <si>
    <t>BUKU AGAMA</t>
  </si>
  <si>
    <t>1.3.5.01.01.04</t>
  </si>
  <si>
    <t>BUKU ILMU SOSIAL</t>
  </si>
  <si>
    <t>1.3.5.01.01.05</t>
  </si>
  <si>
    <t>BUKU ILMU BAHASA</t>
  </si>
  <si>
    <t>1.3.5.01.01.06</t>
  </si>
  <si>
    <t>BUKU MATEMATIKA DAN PENGETAHUAN ALAM</t>
  </si>
  <si>
    <t>1.3.5.01.01.07</t>
  </si>
  <si>
    <t>BUKU ILMU PENGETAHUAN PRAKTIS</t>
  </si>
  <si>
    <t>1.3.5.01.01.08</t>
  </si>
  <si>
    <t>BUKU ARSITEKTUR, KESENIAN, OLAH RAGA</t>
  </si>
  <si>
    <t>1.3.5.01.01.09</t>
  </si>
  <si>
    <t>BUKU GEOGRAFI, BIOGRAFI, SEJARAH</t>
  </si>
  <si>
    <t>1.3.5.01.01.10</t>
  </si>
  <si>
    <t>SERIAL</t>
  </si>
  <si>
    <t>1.3.5.01.01.11</t>
  </si>
  <si>
    <t>BUKU LAPORAN</t>
  </si>
  <si>
    <t>1.3.5.01.01.12</t>
  </si>
  <si>
    <t>BAHAN PERPUSTAKAAN TERCETAK LAINNYA</t>
  </si>
  <si>
    <t>1.3.5.01.02.01</t>
  </si>
  <si>
    <t>AUDIO VISUAL</t>
  </si>
  <si>
    <t>1.3.5.01.02.02</t>
  </si>
  <si>
    <t>BENTUK MIKRO (MICROFORM)</t>
  </si>
  <si>
    <t>1.3.5.01.02.03</t>
  </si>
  <si>
    <t>TEREKAM DAN BENTUK MIKRO LAINNYA</t>
  </si>
  <si>
    <t>1.3.5.01.03.01</t>
  </si>
  <si>
    <t>BAHAN KARTOGRAFI</t>
  </si>
  <si>
    <t>1.3.5.01.03.02</t>
  </si>
  <si>
    <t>NASKAH (MANUSKRIP) / ASLI</t>
  </si>
  <si>
    <t>1.3.5.01.03.03</t>
  </si>
  <si>
    <t>LUKISAN DAN UKIRAN</t>
  </si>
  <si>
    <t>1.3.5.01.03.04</t>
  </si>
  <si>
    <t>KARTOGRAFI, NASKAH DAN LUKISAN LAINNYA</t>
  </si>
  <si>
    <t>1.3.5.01.04.01</t>
  </si>
  <si>
    <t>KARYA MUSIK</t>
  </si>
  <si>
    <t>1.3.5.01.04.02</t>
  </si>
  <si>
    <t>MUSIK LAINNYA</t>
  </si>
  <si>
    <t>1.3.5.01.05.01</t>
  </si>
  <si>
    <t>KARYA GRAFIKA (GRAPHIC MATERIAL)</t>
  </si>
  <si>
    <t>1.3.5.01.05.02</t>
  </si>
  <si>
    <t>KARYA GRAFIKA (GRAPHIC MATERIAL) LAINNYA</t>
  </si>
  <si>
    <t>1.3.5.01.06.01</t>
  </si>
  <si>
    <t>THREE DIMENSIONAL ARTEFACS AND REALITA</t>
  </si>
  <si>
    <t>1.3.5.01.06.02</t>
  </si>
  <si>
    <t>THREE DIMENSIONAL ARTEFACS AND REALITA LAINNYA</t>
  </si>
  <si>
    <t>1.3.5.01.07.01</t>
  </si>
  <si>
    <t>TARSCALT</t>
  </si>
  <si>
    <t>1.3.5.01.07.02</t>
  </si>
  <si>
    <t>TARSCALT LAINNYA</t>
  </si>
  <si>
    <t>1.3.5.02.01.01</t>
  </si>
  <si>
    <t>ALAT MUSIK</t>
  </si>
  <si>
    <t>1.3.5.02.01.02</t>
  </si>
  <si>
    <t>LUKISAN</t>
  </si>
  <si>
    <t>1.3.5.02.01.03</t>
  </si>
  <si>
    <t>ALAT PERAGA KESENIAN</t>
  </si>
  <si>
    <t>1.3.5.02.01.04</t>
  </si>
  <si>
    <t>BARANG BERCORAK KESENIAN LAINNYA</t>
  </si>
  <si>
    <t>1.3.5.02.02.01</t>
  </si>
  <si>
    <t>PAHATAN</t>
  </si>
  <si>
    <t>1.3.5.02.02.02</t>
  </si>
  <si>
    <t>MAKET, MINIATUR, REPLIKA, FOTO DOKUMEN DAN BENDA BERSEJARAH</t>
  </si>
  <si>
    <t>1.3.5.02.02.03</t>
  </si>
  <si>
    <t>BARANG KERAJINAN</t>
  </si>
  <si>
    <t>1.3.5.02.02.04</t>
  </si>
  <si>
    <t>ALAT BERCORAK KEBUDAYAAN LAINNYA</t>
  </si>
  <si>
    <t>1.3.5.02.02.05</t>
  </si>
  <si>
    <t>1.3.5.02.03.01</t>
  </si>
  <si>
    <t>TANDA PENGHARGAAN BIDANG OLAH RAGA</t>
  </si>
  <si>
    <t>1.3.5.02.03.02</t>
  </si>
  <si>
    <t>TANDA PENGHARGAAN BIDANG LAINNYA</t>
  </si>
  <si>
    <t>1.3.5.03.01.01</t>
  </si>
  <si>
    <t>HEWAN PENGAMAN</t>
  </si>
  <si>
    <t>1.3.5.03.01.02</t>
  </si>
  <si>
    <t>HEWAN PENGANGKUT</t>
  </si>
  <si>
    <t>1.3.5.03.01.03</t>
  </si>
  <si>
    <t>HEWAN KEBUN BINATANG</t>
  </si>
  <si>
    <t>1.3.5.03.01.04</t>
  </si>
  <si>
    <t>HEWAN PIARAAN LAINNYA</t>
  </si>
  <si>
    <t>1.3.5.03.02.01</t>
  </si>
  <si>
    <t>TERNAK POTONG</t>
  </si>
  <si>
    <t>1.3.5.03.02.02</t>
  </si>
  <si>
    <t>TERNAK PERAH</t>
  </si>
  <si>
    <t>1.3.5.03.02.03</t>
  </si>
  <si>
    <t>TERNAK UNGGAS</t>
  </si>
  <si>
    <t>1.3.5.03.02.04</t>
  </si>
  <si>
    <t>TERNAK LAINNYA</t>
  </si>
  <si>
    <t>1.3.5.03.03.01</t>
  </si>
  <si>
    <t>HEWAN LAINNYA</t>
  </si>
  <si>
    <t>1.3.5.04.01.01</t>
  </si>
  <si>
    <t>IKAN BUDIDAYA</t>
  </si>
  <si>
    <t>1.3.5.04.02.01</t>
  </si>
  <si>
    <t>CRUSTEA BUDIDAYA (UDANG, SEBANGSANYA)</t>
  </si>
  <si>
    <t>1.3.5.04.03.01</t>
  </si>
  <si>
    <t>MOLLUSCA BUDIDAYA (KERANG, DAN SEBANGSANYA)</t>
  </si>
  <si>
    <t>1.3.5.04.04.01</t>
  </si>
  <si>
    <t>COELENTERATA BUDIDAYA (UBUR- UBUR DAN SEBANGSANYA)</t>
  </si>
  <si>
    <t>1.3.5.04.05.01</t>
  </si>
  <si>
    <t>ECHINODERMATA BUDIDAYA SEBANGSANYA)</t>
  </si>
  <si>
    <t>1.3.5.04.06.01</t>
  </si>
  <si>
    <t>AMPHIBIA BUDIDAYA (KODOK DAN SEBANGSANYA)</t>
  </si>
  <si>
    <t>1.3.5.04.07.01</t>
  </si>
  <si>
    <t>REPTILIA BUDIDAYA (BUAYA, PENYU, SEBANGSANYA)</t>
  </si>
  <si>
    <t>1.3.5.04.08.01</t>
  </si>
  <si>
    <t>MAMMALIA BUDIDAYA (PAUS, LUMBA- SEBANGSANYA)</t>
  </si>
  <si>
    <t>1.3.5.04.09.01</t>
  </si>
  <si>
    <t>ALGAE BUDIDAYA (RUMPUT LAUT DAN HIDUP DI DALAM AIR)</t>
  </si>
  <si>
    <t>1.3.5.04.10.01</t>
  </si>
  <si>
    <t>BUDIDAYA BIOTA PERAIRAN LAINNYA</t>
  </si>
  <si>
    <t>1.3.5.05.01.01</t>
  </si>
  <si>
    <t>1.3.5.06.01.01</t>
  </si>
  <si>
    <t>HEWAN KOLEKSI</t>
  </si>
  <si>
    <t>1.3.5.06.01.02</t>
  </si>
  <si>
    <t>BIOTA PERAIRAN KOLEKSI</t>
  </si>
  <si>
    <t>1.3.5.06.01.03</t>
  </si>
  <si>
    <t>TANAMAN KOLEKSI</t>
  </si>
  <si>
    <t>1.3.5.06.01.04</t>
  </si>
  <si>
    <t>MIKROBA KOLEKSI</t>
  </si>
  <si>
    <t>1.3.5.06.01.05</t>
  </si>
  <si>
    <t>BATUAN KOLEKSI</t>
  </si>
  <si>
    <t>1.3.5.06.01.06</t>
  </si>
  <si>
    <t>FOSIL</t>
  </si>
  <si>
    <t>1.3.5.06.01.07</t>
  </si>
  <si>
    <t>BARANG KOLEKSI NON BUDAYA LAINNYA</t>
  </si>
  <si>
    <t>1.3.5.07.01.01</t>
  </si>
  <si>
    <t>1.3.6.01.01.01</t>
  </si>
  <si>
    <t xml:space="preserve">Mesin potong rumput </t>
  </si>
  <si>
    <t>BM</t>
  </si>
  <si>
    <t>Mutasi masuk</t>
  </si>
  <si>
    <t>All in one PC dr DPUBMCK</t>
  </si>
  <si>
    <t>DED ROWO JOMBOR masuk Kapitalisasi</t>
  </si>
  <si>
    <t>Revitalisasi Pemulihan Api Abadi Mrapen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</si>
</sst>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/>
    <xf numFmtId="0" fontId="0" fillId="0" borderId="0" xfId="0" quotePrefix="1" applyFill="1"/>
    <xf numFmtId="0" fontId="0" fillId="0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/>
    </xf>
    <xf numFmtId="0" fontId="0" fillId="0" borderId="2" xfId="0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165" fontId="7" fillId="0" borderId="1" xfId="1" applyNumberFormat="1" applyFont="1" applyFill="1" applyBorder="1" applyAlignment="1">
      <alignment horizontal="right" vertical="top"/>
    </xf>
    <xf numFmtId="165" fontId="7" fillId="0" borderId="7" xfId="1" applyNumberFormat="1" applyFont="1" applyFill="1" applyBorder="1" applyAlignment="1">
      <alignment horizontal="right" vertical="top"/>
    </xf>
    <xf numFmtId="165" fontId="0" fillId="0" borderId="0" xfId="0" applyNumberFormat="1" applyFill="1"/>
    <xf numFmtId="0" fontId="0" fillId="0" borderId="7" xfId="0" applyFill="1" applyBorder="1" applyAlignment="1">
      <alignment horizontal="center" vertical="top"/>
    </xf>
    <xf numFmtId="0" fontId="0" fillId="0" borderId="8" xfId="0" applyFill="1" applyBorder="1" applyAlignment="1">
      <alignment vertical="top"/>
    </xf>
    <xf numFmtId="0" fontId="0" fillId="0" borderId="9" xfId="0" applyFill="1" applyBorder="1" applyAlignment="1">
      <alignment vertical="top" wrapText="1"/>
    </xf>
    <xf numFmtId="0" fontId="0" fillId="0" borderId="13" xfId="0" applyFill="1" applyBorder="1" applyAlignment="1">
      <alignment vertical="top"/>
    </xf>
    <xf numFmtId="0" fontId="0" fillId="0" borderId="10" xfId="0" applyFill="1" applyBorder="1" applyAlignment="1">
      <alignment vertical="top"/>
    </xf>
    <xf numFmtId="0" fontId="0" fillId="0" borderId="11" xfId="0" applyFill="1" applyBorder="1" applyAlignment="1">
      <alignment vertical="top" wrapText="1"/>
    </xf>
    <xf numFmtId="165" fontId="7" fillId="0" borderId="13" xfId="1" applyNumberFormat="1" applyFont="1" applyFill="1" applyBorder="1" applyAlignment="1">
      <alignment horizontal="right" vertical="top"/>
    </xf>
    <xf numFmtId="0" fontId="0" fillId="0" borderId="12" xfId="0" applyFill="1" applyBorder="1"/>
    <xf numFmtId="0" fontId="0" fillId="0" borderId="4" xfId="0" applyFill="1" applyBorder="1"/>
    <xf numFmtId="0" fontId="0" fillId="0" borderId="6" xfId="0" applyFill="1" applyBorder="1"/>
    <xf numFmtId="165" fontId="7" fillId="0" borderId="12" xfId="0" applyNumberFormat="1" applyFont="1" applyFill="1" applyBorder="1"/>
    <xf numFmtId="165" fontId="0" fillId="2" borderId="0" xfId="0" applyNumberFormat="1" applyFill="1"/>
    <xf numFmtId="0" fontId="8" fillId="0" borderId="0" xfId="0" applyFont="1" applyFill="1"/>
    <xf numFmtId="164" fontId="7" fillId="0" borderId="13" xfId="1" applyFont="1" applyFill="1" applyBorder="1" applyAlignment="1">
      <alignment horizontal="right" vertical="top"/>
    </xf>
    <xf numFmtId="0" fontId="0" fillId="0" borderId="12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165" fontId="7" fillId="0" borderId="1" xfId="1" applyNumberFormat="1" applyFont="1" applyFill="1" applyBorder="1" applyAlignment="1">
      <alignment vertical="top"/>
    </xf>
    <xf numFmtId="0" fontId="7" fillId="0" borderId="7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left" vertical="top" wrapText="1"/>
    </xf>
    <xf numFmtId="165" fontId="7" fillId="0" borderId="7" xfId="1" applyNumberFormat="1" applyFont="1" applyFill="1" applyBorder="1" applyAlignment="1">
      <alignment vertical="top"/>
    </xf>
    <xf numFmtId="0" fontId="7" fillId="0" borderId="13" xfId="0" applyFont="1" applyFill="1" applyBorder="1" applyAlignment="1">
      <alignment vertical="top"/>
    </xf>
    <xf numFmtId="0" fontId="7" fillId="0" borderId="13" xfId="0" applyFont="1" applyFill="1" applyBorder="1" applyAlignment="1">
      <alignment vertical="top" wrapText="1"/>
    </xf>
    <xf numFmtId="165" fontId="7" fillId="0" borderId="13" xfId="1" applyNumberFormat="1" applyFont="1" applyFill="1" applyBorder="1" applyAlignment="1">
      <alignment vertical="top"/>
    </xf>
    <xf numFmtId="0" fontId="7" fillId="0" borderId="12" xfId="0" applyFont="1" applyFill="1" applyBorder="1"/>
    <xf numFmtId="165" fontId="7" fillId="0" borderId="12" xfId="1" applyNumberFormat="1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164" fontId="7" fillId="0" borderId="12" xfId="1" applyFont="1" applyFill="1" applyBorder="1"/>
    <xf numFmtId="165" fontId="9" fillId="0" borderId="0" xfId="0" applyNumberFormat="1" applyFont="1" applyFill="1"/>
    <xf numFmtId="165" fontId="9" fillId="2" borderId="0" xfId="0" applyNumberFormat="1" applyFont="1" applyFill="1"/>
    <xf numFmtId="0" fontId="9" fillId="0" borderId="0" xfId="0" applyFont="1" applyFill="1"/>
    <xf numFmtId="165" fontId="7" fillId="3" borderId="7" xfId="1" applyNumberFormat="1" applyFont="1" applyFill="1" applyBorder="1" applyAlignment="1">
      <alignment horizontal="right" vertical="top"/>
    </xf>
    <xf numFmtId="165" fontId="7" fillId="2" borderId="7" xfId="1" applyNumberFormat="1" applyFont="1" applyFill="1" applyBorder="1" applyAlignment="1">
      <alignment horizontal="right" vertical="top"/>
    </xf>
    <xf numFmtId="165" fontId="7" fillId="4" borderId="7" xfId="1" applyNumberFormat="1" applyFont="1" applyFill="1" applyBorder="1" applyAlignment="1">
      <alignment horizontal="right" vertical="top"/>
    </xf>
    <xf numFmtId="165" fontId="7" fillId="5" borderId="7" xfId="1" applyNumberFormat="1" applyFont="1" applyFill="1" applyBorder="1" applyAlignment="1">
      <alignment horizontal="right" vertical="top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9" fillId="6" borderId="0" xfId="0" applyFont="1" applyFill="1"/>
    <xf numFmtId="165" fontId="9" fillId="6" borderId="0" xfId="0" applyNumberFormat="1" applyFont="1" applyFill="1"/>
    <xf numFmtId="41" fontId="9" fillId="6" borderId="0" xfId="2" applyFont="1" applyFill="1"/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47625</xdr:rowOff>
        </xdr:from>
        <xdr:to>
          <xdr:col>1</xdr:col>
          <xdr:colOff>828675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59</xdr:row>
          <xdr:rowOff>28575</xdr:rowOff>
        </xdr:from>
        <xdr:to>
          <xdr:col>1</xdr:col>
          <xdr:colOff>904875</xdr:colOff>
          <xdr:row>62</xdr:row>
          <xdr:rowOff>190500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91</xdr:row>
          <xdr:rowOff>76200</xdr:rowOff>
        </xdr:from>
        <xdr:to>
          <xdr:col>1</xdr:col>
          <xdr:colOff>885825</xdr:colOff>
          <xdr:row>94</xdr:row>
          <xdr:rowOff>152400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129</xdr:row>
          <xdr:rowOff>85725</xdr:rowOff>
        </xdr:from>
        <xdr:to>
          <xdr:col>1</xdr:col>
          <xdr:colOff>857250</xdr:colOff>
          <xdr:row>132</xdr:row>
          <xdr:rowOff>171450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175</xdr:row>
          <xdr:rowOff>9525</xdr:rowOff>
        </xdr:from>
        <xdr:to>
          <xdr:col>1</xdr:col>
          <xdr:colOff>923925</xdr:colOff>
          <xdr:row>178</xdr:row>
          <xdr:rowOff>142875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232</xdr:row>
          <xdr:rowOff>47625</xdr:rowOff>
        </xdr:from>
        <xdr:to>
          <xdr:col>1</xdr:col>
          <xdr:colOff>828675</xdr:colOff>
          <xdr:row>235</xdr:row>
          <xdr:rowOff>190500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0</xdr:row>
          <xdr:rowOff>47625</xdr:rowOff>
        </xdr:from>
        <xdr:to>
          <xdr:col>2</xdr:col>
          <xdr:colOff>180975</xdr:colOff>
          <xdr:row>3</xdr:row>
          <xdr:rowOff>190500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</xdr:row>
          <xdr:rowOff>28575</xdr:rowOff>
        </xdr:from>
        <xdr:to>
          <xdr:col>1</xdr:col>
          <xdr:colOff>876300</xdr:colOff>
          <xdr:row>5</xdr:row>
          <xdr:rowOff>161925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200025</xdr:colOff>
          <xdr:row>3</xdr:row>
          <xdr:rowOff>76200</xdr:rowOff>
        </xdr:from>
        <xdr:to>
          <xdr:col>1</xdr:col>
          <xdr:colOff>885825</xdr:colOff>
          <xdr:row>6</xdr:row>
          <xdr:rowOff>152400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3</xdr:row>
          <xdr:rowOff>85725</xdr:rowOff>
        </xdr:from>
        <xdr:to>
          <xdr:col>1</xdr:col>
          <xdr:colOff>857250</xdr:colOff>
          <xdr:row>6</xdr:row>
          <xdr:rowOff>171450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4</xdr:row>
          <xdr:rowOff>9525</xdr:rowOff>
        </xdr:from>
        <xdr:to>
          <xdr:col>1</xdr:col>
          <xdr:colOff>923925</xdr:colOff>
          <xdr:row>7</xdr:row>
          <xdr:rowOff>142875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5</xdr:row>
          <xdr:rowOff>47625</xdr:rowOff>
        </xdr:from>
        <xdr:to>
          <xdr:col>1</xdr:col>
          <xdr:colOff>828675</xdr:colOff>
          <xdr:row>8</xdr:row>
          <xdr:rowOff>190500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080"/>
  <sheetViews>
    <sheetView topLeftCell="A232" zoomScale="60" zoomScaleNormal="60" workbookViewId="0">
      <selection activeCell="G37" sqref="G37"/>
    </sheetView>
  </sheetViews>
  <sheetFormatPr defaultRowHeight="15" x14ac:dyDescent="0.25"/>
  <cols>
    <col min="1" max="1" width="6.5703125" style="1" customWidth="1"/>
    <col min="2" max="2" width="17.7109375" style="1" customWidth="1"/>
    <col min="3" max="3" width="60.7109375" style="1" customWidth="1"/>
    <col min="4" max="4" width="9.7109375" style="1" customWidth="1"/>
    <col min="5" max="5" width="19.85546875" style="1" bestFit="1" customWidth="1"/>
    <col min="6" max="6" width="8.7109375" style="1" customWidth="1"/>
    <col min="7" max="7" width="19.42578125" style="1" customWidth="1"/>
    <col min="8" max="8" width="9" style="1" customWidth="1"/>
    <col min="9" max="9" width="18.5703125" style="1" customWidth="1"/>
    <col min="10" max="10" width="7.7109375" style="1" customWidth="1"/>
    <col min="11" max="11" width="15.85546875" style="1" customWidth="1"/>
    <col min="12" max="12" width="7.5703125" style="1" customWidth="1"/>
    <col min="13" max="13" width="19" style="1" customWidth="1"/>
    <col min="14" max="14" width="9.42578125" style="1" bestFit="1" customWidth="1"/>
    <col min="15" max="15" width="19.7109375" style="1" bestFit="1" customWidth="1"/>
    <col min="16" max="16" width="8.28515625" style="1" customWidth="1"/>
    <col min="17" max="17" width="19.5703125" style="1" customWidth="1"/>
    <col min="18" max="18" width="8.85546875" style="1" customWidth="1"/>
    <col min="19" max="19" width="16" style="1" customWidth="1"/>
    <col min="20" max="20" width="7.5703125" style="1" customWidth="1"/>
    <col min="21" max="21" width="15.85546875" style="1" customWidth="1"/>
    <col min="22" max="22" width="9.28515625" style="1" customWidth="1"/>
    <col min="23" max="23" width="19.42578125" style="1" customWidth="1"/>
    <col min="24" max="24" width="9.140625" style="1" customWidth="1"/>
    <col min="25" max="25" width="19.28515625" style="1" customWidth="1"/>
    <col min="26" max="26" width="7.5703125" style="1" customWidth="1"/>
    <col min="27" max="27" width="16.85546875" style="1" bestFit="1" customWidth="1"/>
    <col min="28" max="28" width="7.5703125" style="1" customWidth="1"/>
    <col min="29" max="29" width="18.85546875" style="1" customWidth="1"/>
    <col min="30" max="30" width="11.28515625" style="1" bestFit="1" customWidth="1"/>
    <col min="31" max="31" width="18.42578125" style="1" customWidth="1"/>
    <col min="32" max="32" width="9.42578125" style="1" customWidth="1"/>
    <col min="33" max="33" width="18.140625" style="1" customWidth="1"/>
    <col min="34" max="34" width="9.42578125" style="1" customWidth="1"/>
    <col min="35" max="35" width="19.85546875" style="1" customWidth="1"/>
    <col min="36" max="36" width="10.5703125" style="1" bestFit="1" customWidth="1"/>
    <col min="37" max="37" width="20.7109375" style="1" customWidth="1"/>
    <col min="38" max="38" width="10.140625" style="1" bestFit="1" customWidth="1"/>
    <col min="39" max="39" width="22.42578125" style="1" customWidth="1"/>
    <col min="40" max="40" width="12.28515625" style="1" customWidth="1"/>
    <col min="41" max="41" width="24.42578125" style="1" customWidth="1"/>
    <col min="42" max="42" width="13.42578125" style="1" bestFit="1" customWidth="1"/>
    <col min="43" max="43" width="24.42578125" style="1" bestFit="1" customWidth="1"/>
    <col min="44" max="44" width="9.140625" style="1"/>
    <col min="45" max="45" width="16" style="1" customWidth="1"/>
    <col min="46" max="46" width="9.140625" style="1"/>
    <col min="47" max="47" width="12.28515625" style="1" bestFit="1" customWidth="1"/>
    <col min="48" max="16384" width="9.140625" style="1"/>
  </cols>
  <sheetData>
    <row r="1" spans="1:43" ht="15.75" customHeight="1" x14ac:dyDescent="0.25">
      <c r="B1" s="2"/>
      <c r="C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4"/>
      <c r="AN1" s="4"/>
    </row>
    <row r="2" spans="1:43" ht="15.75" x14ac:dyDescent="0.25">
      <c r="B2" s="5"/>
      <c r="C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3" ht="15.75" x14ac:dyDescent="0.25">
      <c r="B3" s="5"/>
      <c r="C3" s="6" t="s">
        <v>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3" ht="15.75" x14ac:dyDescent="0.25">
      <c r="B4" s="5"/>
      <c r="C4" s="7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3" ht="10.5" customHeight="1" x14ac:dyDescent="0.25">
      <c r="B5" s="5"/>
      <c r="C5" s="7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3" x14ac:dyDescent="0.25">
      <c r="B6" s="1" t="s">
        <v>4</v>
      </c>
      <c r="C6" s="8" t="s">
        <v>5</v>
      </c>
    </row>
    <row r="7" spans="1:43" x14ac:dyDescent="0.25">
      <c r="B7" s="1" t="s">
        <v>6</v>
      </c>
      <c r="C7" s="8" t="s">
        <v>7</v>
      </c>
    </row>
    <row r="8" spans="1:43" x14ac:dyDescent="0.25">
      <c r="B8" s="1" t="s">
        <v>8</v>
      </c>
      <c r="C8" s="8" t="str">
        <f>C7</f>
        <v xml:space="preserve">: DINAS  KEPEMUDAAN,  OLAH  RAGA  DAN  PARIWISATA </v>
      </c>
    </row>
    <row r="9" spans="1:43" x14ac:dyDescent="0.25">
      <c r="B9" s="1" t="s">
        <v>9</v>
      </c>
      <c r="C9" s="8" t="str">
        <f>C7</f>
        <v xml:space="preserve">: DINAS  KEPEMUDAAN,  OLAH  RAGA  DAN  PARIWISATA </v>
      </c>
    </row>
    <row r="10" spans="1:43" ht="13.5" customHeight="1" x14ac:dyDescent="0.25"/>
    <row r="11" spans="1:43" ht="18.75" customHeight="1" x14ac:dyDescent="0.25">
      <c r="A11" s="57" t="s">
        <v>10</v>
      </c>
      <c r="B11" s="66" t="s">
        <v>11</v>
      </c>
      <c r="C11" s="67"/>
      <c r="D11" s="66" t="s">
        <v>12</v>
      </c>
      <c r="E11" s="67"/>
      <c r="F11" s="70" t="s">
        <v>13</v>
      </c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2"/>
      <c r="Z11" s="70" t="s">
        <v>14</v>
      </c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2"/>
      <c r="AP11" s="66" t="s">
        <v>15</v>
      </c>
      <c r="AQ11" s="67"/>
    </row>
    <row r="12" spans="1:43" ht="14.25" customHeight="1" x14ac:dyDescent="0.25">
      <c r="A12" s="58"/>
      <c r="B12" s="68"/>
      <c r="C12" s="69"/>
      <c r="D12" s="63" t="s">
        <v>16</v>
      </c>
      <c r="E12" s="64"/>
      <c r="F12" s="57" t="s">
        <v>17</v>
      </c>
      <c r="G12" s="56" t="s">
        <v>18</v>
      </c>
      <c r="H12" s="57" t="s">
        <v>17</v>
      </c>
      <c r="I12" s="56" t="s">
        <v>19</v>
      </c>
      <c r="J12" s="57" t="s">
        <v>17</v>
      </c>
      <c r="K12" s="56" t="s">
        <v>20</v>
      </c>
      <c r="L12" s="57" t="s">
        <v>17</v>
      </c>
      <c r="M12" s="56" t="s">
        <v>21</v>
      </c>
      <c r="N12" s="57" t="s">
        <v>17</v>
      </c>
      <c r="O12" s="56" t="s">
        <v>22</v>
      </c>
      <c r="P12" s="54" t="s">
        <v>23</v>
      </c>
      <c r="Q12" s="65"/>
      <c r="R12" s="65"/>
      <c r="S12" s="65"/>
      <c r="T12" s="65"/>
      <c r="U12" s="55"/>
      <c r="V12" s="57" t="s">
        <v>17</v>
      </c>
      <c r="W12" s="56" t="s">
        <v>24</v>
      </c>
      <c r="X12" s="57" t="s">
        <v>17</v>
      </c>
      <c r="Y12" s="60" t="s">
        <v>25</v>
      </c>
      <c r="Z12" s="57" t="s">
        <v>17</v>
      </c>
      <c r="AA12" s="56" t="s">
        <v>26</v>
      </c>
      <c r="AB12" s="54" t="s">
        <v>23</v>
      </c>
      <c r="AC12" s="65"/>
      <c r="AD12" s="65"/>
      <c r="AE12" s="65"/>
      <c r="AF12" s="65"/>
      <c r="AG12" s="55"/>
      <c r="AH12" s="57" t="s">
        <v>17</v>
      </c>
      <c r="AI12" s="56" t="s">
        <v>27</v>
      </c>
      <c r="AJ12" s="57" t="s">
        <v>17</v>
      </c>
      <c r="AK12" s="56" t="s">
        <v>28</v>
      </c>
      <c r="AL12" s="57" t="s">
        <v>17</v>
      </c>
      <c r="AM12" s="56" t="s">
        <v>29</v>
      </c>
      <c r="AN12" s="57" t="s">
        <v>17</v>
      </c>
      <c r="AO12" s="60" t="s">
        <v>30</v>
      </c>
      <c r="AP12" s="63" t="s">
        <v>31</v>
      </c>
      <c r="AQ12" s="64"/>
    </row>
    <row r="13" spans="1:43" x14ac:dyDescent="0.25">
      <c r="A13" s="58"/>
      <c r="B13" s="68"/>
      <c r="C13" s="69"/>
      <c r="D13" s="57" t="s">
        <v>17</v>
      </c>
      <c r="E13" s="60" t="s">
        <v>32</v>
      </c>
      <c r="F13" s="58"/>
      <c r="G13" s="56"/>
      <c r="H13" s="58"/>
      <c r="I13" s="56"/>
      <c r="J13" s="58"/>
      <c r="K13" s="56"/>
      <c r="L13" s="58"/>
      <c r="M13" s="56"/>
      <c r="N13" s="58"/>
      <c r="O13" s="56"/>
      <c r="P13" s="56" t="s">
        <v>17</v>
      </c>
      <c r="Q13" s="56" t="s">
        <v>33</v>
      </c>
      <c r="R13" s="56" t="s">
        <v>17</v>
      </c>
      <c r="S13" s="56" t="s">
        <v>34</v>
      </c>
      <c r="T13" s="56" t="s">
        <v>17</v>
      </c>
      <c r="U13" s="56" t="s">
        <v>35</v>
      </c>
      <c r="V13" s="58"/>
      <c r="W13" s="56"/>
      <c r="X13" s="58"/>
      <c r="Y13" s="61"/>
      <c r="Z13" s="58"/>
      <c r="AA13" s="56"/>
      <c r="AB13" s="56" t="s">
        <v>17</v>
      </c>
      <c r="AC13" s="56" t="s">
        <v>36</v>
      </c>
      <c r="AD13" s="56" t="s">
        <v>17</v>
      </c>
      <c r="AE13" s="56" t="s">
        <v>37</v>
      </c>
      <c r="AF13" s="56" t="s">
        <v>17</v>
      </c>
      <c r="AG13" s="56" t="s">
        <v>38</v>
      </c>
      <c r="AH13" s="58"/>
      <c r="AI13" s="56"/>
      <c r="AJ13" s="58"/>
      <c r="AK13" s="56"/>
      <c r="AL13" s="58"/>
      <c r="AM13" s="56"/>
      <c r="AN13" s="58"/>
      <c r="AO13" s="61"/>
      <c r="AP13" s="57" t="s">
        <v>17</v>
      </c>
      <c r="AQ13" s="60" t="s">
        <v>32</v>
      </c>
    </row>
    <row r="14" spans="1:43" x14ac:dyDescent="0.25">
      <c r="A14" s="58"/>
      <c r="B14" s="68"/>
      <c r="C14" s="69"/>
      <c r="D14" s="58"/>
      <c r="E14" s="61"/>
      <c r="F14" s="59"/>
      <c r="G14" s="56"/>
      <c r="H14" s="59"/>
      <c r="I14" s="56"/>
      <c r="J14" s="59"/>
      <c r="K14" s="56"/>
      <c r="L14" s="59"/>
      <c r="M14" s="56"/>
      <c r="N14" s="59"/>
      <c r="O14" s="56"/>
      <c r="P14" s="56"/>
      <c r="Q14" s="56"/>
      <c r="R14" s="56"/>
      <c r="S14" s="56"/>
      <c r="T14" s="56"/>
      <c r="U14" s="56"/>
      <c r="V14" s="59"/>
      <c r="W14" s="56"/>
      <c r="X14" s="58"/>
      <c r="Y14" s="61"/>
      <c r="Z14" s="59"/>
      <c r="AA14" s="56"/>
      <c r="AB14" s="56"/>
      <c r="AC14" s="56"/>
      <c r="AD14" s="56"/>
      <c r="AE14" s="56"/>
      <c r="AF14" s="56"/>
      <c r="AG14" s="56"/>
      <c r="AH14" s="59"/>
      <c r="AI14" s="56"/>
      <c r="AJ14" s="59"/>
      <c r="AK14" s="56"/>
      <c r="AL14" s="59"/>
      <c r="AM14" s="56"/>
      <c r="AN14" s="58"/>
      <c r="AO14" s="61"/>
      <c r="AP14" s="58"/>
      <c r="AQ14" s="61"/>
    </row>
    <row r="15" spans="1:43" x14ac:dyDescent="0.25">
      <c r="A15" s="59"/>
      <c r="B15" s="63"/>
      <c r="C15" s="64"/>
      <c r="D15" s="59"/>
      <c r="E15" s="62"/>
      <c r="F15" s="54" t="s">
        <v>39</v>
      </c>
      <c r="G15" s="55"/>
      <c r="H15" s="54" t="s">
        <v>40</v>
      </c>
      <c r="I15" s="55"/>
      <c r="J15" s="54" t="s">
        <v>41</v>
      </c>
      <c r="K15" s="55"/>
      <c r="L15" s="54" t="s">
        <v>42</v>
      </c>
      <c r="M15" s="55"/>
      <c r="N15" s="54" t="s">
        <v>43</v>
      </c>
      <c r="O15" s="55"/>
      <c r="P15" s="54" t="s">
        <v>44</v>
      </c>
      <c r="Q15" s="55"/>
      <c r="R15" s="54" t="s">
        <v>45</v>
      </c>
      <c r="S15" s="55"/>
      <c r="T15" s="54" t="s">
        <v>46</v>
      </c>
      <c r="U15" s="55"/>
      <c r="V15" s="54" t="s">
        <v>47</v>
      </c>
      <c r="W15" s="55"/>
      <c r="X15" s="59"/>
      <c r="Y15" s="62"/>
      <c r="Z15" s="54" t="s">
        <v>48</v>
      </c>
      <c r="AA15" s="55"/>
      <c r="AB15" s="54" t="s">
        <v>49</v>
      </c>
      <c r="AC15" s="55"/>
      <c r="AD15" s="54" t="s">
        <v>50</v>
      </c>
      <c r="AE15" s="55"/>
      <c r="AF15" s="54" t="s">
        <v>51</v>
      </c>
      <c r="AG15" s="55"/>
      <c r="AH15" s="54" t="s">
        <v>52</v>
      </c>
      <c r="AI15" s="55"/>
      <c r="AJ15" s="54" t="s">
        <v>53</v>
      </c>
      <c r="AK15" s="55"/>
      <c r="AL15" s="54" t="s">
        <v>54</v>
      </c>
      <c r="AM15" s="55"/>
      <c r="AN15" s="59"/>
      <c r="AO15" s="62"/>
      <c r="AP15" s="59"/>
      <c r="AQ15" s="62"/>
    </row>
    <row r="16" spans="1:43" x14ac:dyDescent="0.25">
      <c r="A16" s="9">
        <v>1</v>
      </c>
      <c r="B16" s="54">
        <v>2</v>
      </c>
      <c r="C16" s="55"/>
      <c r="D16" s="53">
        <v>3</v>
      </c>
      <c r="E16" s="53"/>
      <c r="F16" s="53">
        <v>4</v>
      </c>
      <c r="G16" s="53"/>
      <c r="H16" s="53">
        <v>5</v>
      </c>
      <c r="I16" s="53"/>
      <c r="J16" s="53">
        <v>6</v>
      </c>
      <c r="K16" s="53"/>
      <c r="L16" s="53">
        <v>7</v>
      </c>
      <c r="M16" s="53"/>
      <c r="N16" s="53">
        <v>8</v>
      </c>
      <c r="O16" s="53"/>
      <c r="P16" s="53">
        <v>9</v>
      </c>
      <c r="Q16" s="53"/>
      <c r="R16" s="53">
        <v>10</v>
      </c>
      <c r="S16" s="53"/>
      <c r="T16" s="53">
        <v>11</v>
      </c>
      <c r="U16" s="53"/>
      <c r="V16" s="53">
        <v>12</v>
      </c>
      <c r="W16" s="53"/>
      <c r="X16" s="53">
        <v>13</v>
      </c>
      <c r="Y16" s="53"/>
      <c r="Z16" s="53">
        <v>14</v>
      </c>
      <c r="AA16" s="53"/>
      <c r="AB16" s="53">
        <v>15</v>
      </c>
      <c r="AC16" s="53"/>
      <c r="AD16" s="53">
        <v>16</v>
      </c>
      <c r="AE16" s="53"/>
      <c r="AF16" s="53">
        <v>17</v>
      </c>
      <c r="AG16" s="53"/>
      <c r="AH16" s="53">
        <v>18</v>
      </c>
      <c r="AI16" s="53"/>
      <c r="AJ16" s="53">
        <v>19</v>
      </c>
      <c r="AK16" s="53"/>
      <c r="AL16" s="53">
        <v>20</v>
      </c>
      <c r="AM16" s="53"/>
      <c r="AN16" s="53">
        <v>21</v>
      </c>
      <c r="AO16" s="53"/>
      <c r="AP16" s="53">
        <v>22</v>
      </c>
      <c r="AQ16" s="53"/>
    </row>
    <row r="17" spans="1:47" x14ac:dyDescent="0.25">
      <c r="A17" s="10">
        <v>1</v>
      </c>
      <c r="B17" s="11" t="s">
        <v>55</v>
      </c>
      <c r="C17" s="12" t="s">
        <v>56</v>
      </c>
      <c r="D17" s="13">
        <v>23</v>
      </c>
      <c r="E17" s="13">
        <v>71777201000</v>
      </c>
      <c r="F17" s="13">
        <v>0</v>
      </c>
      <c r="G17" s="13">
        <v>0</v>
      </c>
      <c r="H17" s="14">
        <v>0</v>
      </c>
      <c r="I17" s="14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4">
        <v>0</v>
      </c>
      <c r="AI17" s="14">
        <v>0</v>
      </c>
      <c r="AJ17" s="14">
        <v>0</v>
      </c>
      <c r="AK17" s="14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23</v>
      </c>
      <c r="AQ17" s="13">
        <v>71777201000</v>
      </c>
      <c r="AT17" s="15"/>
      <c r="AU17" s="15"/>
    </row>
    <row r="18" spans="1:47" x14ac:dyDescent="0.25">
      <c r="A18" s="16">
        <v>2</v>
      </c>
      <c r="B18" s="17" t="s">
        <v>57</v>
      </c>
      <c r="C18" s="18" t="s">
        <v>58</v>
      </c>
      <c r="D18" s="14">
        <v>27</v>
      </c>
      <c r="E18" s="14">
        <v>2817568000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1</v>
      </c>
      <c r="Q18" s="14">
        <v>294013219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1</v>
      </c>
      <c r="Y18" s="14">
        <v>294013219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28</v>
      </c>
      <c r="AQ18" s="14">
        <v>3111581219</v>
      </c>
      <c r="AT18" s="15"/>
      <c r="AU18" s="15"/>
    </row>
    <row r="19" spans="1:47" x14ac:dyDescent="0.25">
      <c r="A19" s="16">
        <v>3</v>
      </c>
      <c r="B19" s="17" t="s">
        <v>59</v>
      </c>
      <c r="C19" s="18" t="s">
        <v>60</v>
      </c>
      <c r="D19" s="14">
        <v>28</v>
      </c>
      <c r="E19" s="14">
        <v>5011829151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1</v>
      </c>
      <c r="S19" s="14">
        <v>211648338</v>
      </c>
      <c r="T19" s="14">
        <v>0</v>
      </c>
      <c r="U19" s="14">
        <v>0</v>
      </c>
      <c r="V19" s="14">
        <v>0</v>
      </c>
      <c r="W19" s="14">
        <v>0</v>
      </c>
      <c r="X19" s="14">
        <v>1</v>
      </c>
      <c r="Y19" s="14">
        <v>211648338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29</v>
      </c>
      <c r="AQ19" s="14">
        <v>5223477489</v>
      </c>
      <c r="AT19" s="15"/>
      <c r="AU19" s="15"/>
    </row>
    <row r="20" spans="1:47" x14ac:dyDescent="0.25">
      <c r="A20" s="16">
        <v>4</v>
      </c>
      <c r="B20" s="17" t="s">
        <v>61</v>
      </c>
      <c r="C20" s="18" t="s">
        <v>62</v>
      </c>
      <c r="D20" s="14">
        <v>7</v>
      </c>
      <c r="E20" s="14">
        <v>45300000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7</v>
      </c>
      <c r="AQ20" s="14">
        <v>45300000</v>
      </c>
      <c r="AT20" s="15"/>
      <c r="AU20" s="15"/>
    </row>
    <row r="21" spans="1:47" x14ac:dyDescent="0.25">
      <c r="A21" s="16">
        <v>5</v>
      </c>
      <c r="B21" s="17" t="s">
        <v>63</v>
      </c>
      <c r="C21" s="18" t="s">
        <v>64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T21" s="15"/>
      <c r="AU21" s="15"/>
    </row>
    <row r="22" spans="1:47" x14ac:dyDescent="0.25">
      <c r="A22" s="16">
        <v>6</v>
      </c>
      <c r="B22" s="17" t="s">
        <v>65</v>
      </c>
      <c r="C22" s="18" t="s">
        <v>66</v>
      </c>
      <c r="D22" s="14">
        <v>3506</v>
      </c>
      <c r="E22" s="14">
        <v>20211041185</v>
      </c>
      <c r="F22" s="14">
        <v>1</v>
      </c>
      <c r="G22" s="14">
        <v>10000000</v>
      </c>
      <c r="H22" s="14">
        <v>0</v>
      </c>
      <c r="I22" s="14">
        <v>0</v>
      </c>
      <c r="J22" s="14">
        <v>85</v>
      </c>
      <c r="K22" s="14">
        <v>84575000</v>
      </c>
      <c r="L22" s="14">
        <v>0</v>
      </c>
      <c r="M22" s="14">
        <v>0</v>
      </c>
      <c r="N22" s="14">
        <v>0</v>
      </c>
      <c r="O22" s="14">
        <v>0</v>
      </c>
      <c r="P22" s="14">
        <v>105</v>
      </c>
      <c r="Q22" s="14">
        <v>1263707533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191</v>
      </c>
      <c r="Y22" s="14">
        <v>1358282533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3697</v>
      </c>
      <c r="AQ22" s="14">
        <v>21569323718</v>
      </c>
      <c r="AT22" s="15"/>
      <c r="AU22" s="15"/>
    </row>
    <row r="23" spans="1:47" x14ac:dyDescent="0.25">
      <c r="A23" s="16">
        <v>7</v>
      </c>
      <c r="B23" s="17" t="s">
        <v>67</v>
      </c>
      <c r="C23" s="18" t="s">
        <v>68</v>
      </c>
      <c r="D23" s="14">
        <v>329</v>
      </c>
      <c r="E23" s="14">
        <v>2352827678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329</v>
      </c>
      <c r="AQ23" s="14">
        <v>2352827678</v>
      </c>
      <c r="AT23" s="15"/>
      <c r="AU23" s="15"/>
    </row>
    <row r="24" spans="1:47" x14ac:dyDescent="0.25">
      <c r="A24" s="16">
        <v>8</v>
      </c>
      <c r="B24" s="17" t="s">
        <v>69</v>
      </c>
      <c r="C24" s="18" t="s">
        <v>70</v>
      </c>
      <c r="D24" s="14">
        <v>13</v>
      </c>
      <c r="E24" s="14">
        <v>20100000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13</v>
      </c>
      <c r="AQ24" s="14">
        <v>20100000</v>
      </c>
      <c r="AT24" s="15"/>
      <c r="AU24" s="15"/>
    </row>
    <row r="25" spans="1:47" x14ac:dyDescent="0.25">
      <c r="A25" s="16">
        <v>9</v>
      </c>
      <c r="B25" s="17" t="s">
        <v>71</v>
      </c>
      <c r="C25" s="18" t="s">
        <v>72</v>
      </c>
      <c r="D25" s="14">
        <v>12</v>
      </c>
      <c r="E25" s="14">
        <v>198650000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12</v>
      </c>
      <c r="AQ25" s="14">
        <v>198650000</v>
      </c>
      <c r="AT25" s="15"/>
      <c r="AU25" s="15"/>
    </row>
    <row r="26" spans="1:47" x14ac:dyDescent="0.25">
      <c r="A26" s="16">
        <v>10</v>
      </c>
      <c r="B26" s="17" t="s">
        <v>73</v>
      </c>
      <c r="C26" s="18" t="s">
        <v>74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T26" s="15"/>
      <c r="AU26" s="15"/>
    </row>
    <row r="27" spans="1:47" x14ac:dyDescent="0.25">
      <c r="A27" s="16">
        <v>11</v>
      </c>
      <c r="B27" s="17" t="s">
        <v>75</v>
      </c>
      <c r="C27" s="18" t="s">
        <v>76</v>
      </c>
      <c r="D27" s="14">
        <v>634</v>
      </c>
      <c r="E27" s="14">
        <v>4468240706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1</v>
      </c>
      <c r="O27" s="14">
        <v>16390000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1</v>
      </c>
      <c r="Y27" s="14">
        <v>16390000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635</v>
      </c>
      <c r="AQ27" s="14">
        <v>4484630706</v>
      </c>
      <c r="AT27" s="15"/>
      <c r="AU27" s="15"/>
    </row>
    <row r="28" spans="1:47" x14ac:dyDescent="0.25">
      <c r="A28" s="16">
        <v>12</v>
      </c>
      <c r="B28" s="17" t="s">
        <v>77</v>
      </c>
      <c r="C28" s="18" t="s">
        <v>78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T28" s="15"/>
      <c r="AU28" s="15"/>
    </row>
    <row r="29" spans="1:47" x14ac:dyDescent="0.25">
      <c r="A29" s="16">
        <v>13</v>
      </c>
      <c r="B29" s="17" t="s">
        <v>79</v>
      </c>
      <c r="C29" s="18" t="s">
        <v>80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T29" s="15"/>
      <c r="AU29" s="15"/>
    </row>
    <row r="30" spans="1:47" x14ac:dyDescent="0.25">
      <c r="A30" s="16">
        <v>14</v>
      </c>
      <c r="B30" s="17" t="s">
        <v>81</v>
      </c>
      <c r="C30" s="18" t="s">
        <v>82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T30" s="15"/>
      <c r="AU30" s="15"/>
    </row>
    <row r="31" spans="1:47" x14ac:dyDescent="0.25">
      <c r="A31" s="16">
        <v>15</v>
      </c>
      <c r="B31" s="17" t="s">
        <v>83</v>
      </c>
      <c r="C31" s="18" t="s">
        <v>84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T31" s="15"/>
      <c r="AU31" s="15"/>
    </row>
    <row r="32" spans="1:47" x14ac:dyDescent="0.25">
      <c r="A32" s="16">
        <v>16</v>
      </c>
      <c r="B32" s="17" t="s">
        <v>85</v>
      </c>
      <c r="C32" s="18" t="s">
        <v>86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T32" s="15"/>
      <c r="AU32" s="15"/>
    </row>
    <row r="33" spans="1:47" x14ac:dyDescent="0.25">
      <c r="A33" s="16">
        <v>17</v>
      </c>
      <c r="B33" s="17" t="s">
        <v>87</v>
      </c>
      <c r="C33" s="18" t="s">
        <v>88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T33" s="15"/>
      <c r="AU33" s="15"/>
    </row>
    <row r="34" spans="1:47" x14ac:dyDescent="0.25">
      <c r="A34" s="16">
        <v>18</v>
      </c>
      <c r="B34" s="17" t="s">
        <v>89</v>
      </c>
      <c r="C34" s="18" t="s">
        <v>90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T34" s="15"/>
      <c r="AU34" s="15"/>
    </row>
    <row r="35" spans="1:47" x14ac:dyDescent="0.25">
      <c r="A35" s="16">
        <v>19</v>
      </c>
      <c r="B35" s="17" t="s">
        <v>91</v>
      </c>
      <c r="C35" s="18" t="s">
        <v>92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T35" s="15"/>
      <c r="AU35" s="15"/>
    </row>
    <row r="36" spans="1:47" x14ac:dyDescent="0.25">
      <c r="A36" s="16">
        <v>20</v>
      </c>
      <c r="B36" s="17" t="s">
        <v>93</v>
      </c>
      <c r="C36" s="18" t="s">
        <v>94</v>
      </c>
      <c r="D36" s="14">
        <v>91</v>
      </c>
      <c r="E36" s="14">
        <v>1935671000</v>
      </c>
      <c r="F36" s="14">
        <v>0</v>
      </c>
      <c r="G36" s="14">
        <v>0</v>
      </c>
      <c r="H36" s="14">
        <v>0</v>
      </c>
      <c r="I36" s="14">
        <v>0</v>
      </c>
      <c r="J36" s="14">
        <v>98</v>
      </c>
      <c r="K36" s="14">
        <v>81820000</v>
      </c>
      <c r="L36" s="14">
        <v>0</v>
      </c>
      <c r="M36" s="14">
        <v>0</v>
      </c>
      <c r="N36" s="14">
        <v>0</v>
      </c>
      <c r="O36" s="14">
        <v>0</v>
      </c>
      <c r="P36" s="14">
        <v>447</v>
      </c>
      <c r="Q36" s="14">
        <v>24154370505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545</v>
      </c>
      <c r="Y36" s="14">
        <v>24236190505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30</v>
      </c>
      <c r="AG36" s="14">
        <v>6000000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30</v>
      </c>
      <c r="AO36" s="14">
        <v>6000000</v>
      </c>
      <c r="AP36" s="14">
        <v>606</v>
      </c>
      <c r="AQ36" s="14">
        <v>26165861505</v>
      </c>
      <c r="AT36" s="15"/>
      <c r="AU36" s="15"/>
    </row>
    <row r="37" spans="1:47" x14ac:dyDescent="0.25">
      <c r="A37" s="16">
        <v>21</v>
      </c>
      <c r="B37" s="17" t="s">
        <v>95</v>
      </c>
      <c r="C37" s="18" t="s">
        <v>96</v>
      </c>
      <c r="D37" s="14">
        <v>116</v>
      </c>
      <c r="E37" s="14">
        <v>225274749104</v>
      </c>
      <c r="F37" s="14">
        <v>563</v>
      </c>
      <c r="G37" s="14">
        <v>68768253107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159306600</v>
      </c>
      <c r="P37" s="14">
        <v>31</v>
      </c>
      <c r="Q37" s="14">
        <v>15678955311</v>
      </c>
      <c r="R37" s="14">
        <v>0</v>
      </c>
      <c r="S37" s="14">
        <v>0</v>
      </c>
      <c r="T37" s="14">
        <v>0</v>
      </c>
      <c r="U37" s="14">
        <v>0</v>
      </c>
      <c r="V37" s="14">
        <v>10</v>
      </c>
      <c r="W37" s="14">
        <v>13841187515</v>
      </c>
      <c r="X37" s="14">
        <v>604</v>
      </c>
      <c r="Y37" s="14">
        <v>98447702533</v>
      </c>
      <c r="Z37" s="14">
        <v>0</v>
      </c>
      <c r="AA37" s="14">
        <v>0</v>
      </c>
      <c r="AB37" s="14">
        <v>588</v>
      </c>
      <c r="AC37" s="14">
        <v>78231847474</v>
      </c>
      <c r="AD37" s="14">
        <v>2</v>
      </c>
      <c r="AE37" s="14">
        <v>541108000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2</v>
      </c>
      <c r="AM37" s="14">
        <v>9558203665</v>
      </c>
      <c r="AN37" s="14">
        <v>592</v>
      </c>
      <c r="AO37" s="14">
        <v>88331159139</v>
      </c>
      <c r="AP37" s="14">
        <v>128</v>
      </c>
      <c r="AQ37" s="14">
        <v>235391292498</v>
      </c>
      <c r="AT37" s="15"/>
      <c r="AU37" s="15"/>
    </row>
    <row r="38" spans="1:47" x14ac:dyDescent="0.25">
      <c r="A38" s="16">
        <v>22</v>
      </c>
      <c r="B38" s="17" t="s">
        <v>97</v>
      </c>
      <c r="C38" s="18" t="s">
        <v>98</v>
      </c>
      <c r="D38" s="14">
        <v>3</v>
      </c>
      <c r="E38" s="14">
        <v>3653127820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3</v>
      </c>
      <c r="AQ38" s="14">
        <v>3653127820</v>
      </c>
      <c r="AT38" s="15"/>
      <c r="AU38" s="15"/>
    </row>
    <row r="39" spans="1:47" x14ac:dyDescent="0.25">
      <c r="A39" s="16">
        <v>23</v>
      </c>
      <c r="B39" s="17" t="s">
        <v>99</v>
      </c>
      <c r="C39" s="18" t="s">
        <v>100</v>
      </c>
      <c r="D39" s="14">
        <v>2</v>
      </c>
      <c r="E39" s="14">
        <v>57678000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2</v>
      </c>
      <c r="AC39" s="14">
        <v>57678000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2</v>
      </c>
      <c r="AO39" s="14">
        <v>57678000</v>
      </c>
      <c r="AP39" s="14">
        <v>0</v>
      </c>
      <c r="AQ39" s="14">
        <v>0</v>
      </c>
      <c r="AT39" s="15"/>
      <c r="AU39" s="15"/>
    </row>
    <row r="40" spans="1:47" x14ac:dyDescent="0.25">
      <c r="A40" s="16">
        <v>24</v>
      </c>
      <c r="B40" s="17" t="s">
        <v>101</v>
      </c>
      <c r="C40" s="18" t="s">
        <v>102</v>
      </c>
      <c r="D40" s="14">
        <v>6</v>
      </c>
      <c r="E40" s="14">
        <v>1989540591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1</v>
      </c>
      <c r="Q40" s="14">
        <v>57798000</v>
      </c>
      <c r="R40" s="14">
        <v>0</v>
      </c>
      <c r="S40" s="14">
        <v>0</v>
      </c>
      <c r="T40" s="14">
        <v>0</v>
      </c>
      <c r="U40" s="14">
        <v>0</v>
      </c>
      <c r="V40" s="14">
        <v>1</v>
      </c>
      <c r="W40" s="14">
        <v>2216652550</v>
      </c>
      <c r="X40" s="14">
        <v>2</v>
      </c>
      <c r="Y40" s="14">
        <v>2274450550</v>
      </c>
      <c r="Z40" s="14">
        <v>0</v>
      </c>
      <c r="AA40" s="14">
        <v>0</v>
      </c>
      <c r="AB40" s="14">
        <v>0</v>
      </c>
      <c r="AC40" s="14">
        <v>0</v>
      </c>
      <c r="AD40" s="14">
        <v>2</v>
      </c>
      <c r="AE40" s="14">
        <v>947823000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2</v>
      </c>
      <c r="AO40" s="14">
        <v>947823000</v>
      </c>
      <c r="AP40" s="14">
        <v>6</v>
      </c>
      <c r="AQ40" s="14">
        <v>3316168141</v>
      </c>
      <c r="AT40" s="15"/>
      <c r="AU40" s="15"/>
    </row>
    <row r="41" spans="1:47" x14ac:dyDescent="0.25">
      <c r="A41" s="16">
        <v>25</v>
      </c>
      <c r="B41" s="17" t="s">
        <v>103</v>
      </c>
      <c r="C41" s="18" t="s">
        <v>104</v>
      </c>
      <c r="D41" s="14">
        <v>5</v>
      </c>
      <c r="E41" s="14">
        <v>1141159418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5</v>
      </c>
      <c r="AQ41" s="14">
        <v>1141159418</v>
      </c>
      <c r="AT41" s="15"/>
      <c r="AU41" s="15"/>
    </row>
    <row r="42" spans="1:47" x14ac:dyDescent="0.25">
      <c r="A42" s="16">
        <v>26</v>
      </c>
      <c r="B42" s="17" t="s">
        <v>105</v>
      </c>
      <c r="C42" s="18" t="s">
        <v>106</v>
      </c>
      <c r="D42" s="14">
        <v>9</v>
      </c>
      <c r="E42" s="14">
        <v>1042601091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4</v>
      </c>
      <c r="Q42" s="14">
        <v>295041335</v>
      </c>
      <c r="R42" s="14">
        <v>0</v>
      </c>
      <c r="S42" s="14">
        <v>0</v>
      </c>
      <c r="T42" s="14">
        <v>0</v>
      </c>
      <c r="U42" s="14">
        <v>0</v>
      </c>
      <c r="V42" s="14">
        <v>1</v>
      </c>
      <c r="W42" s="14">
        <v>318288600</v>
      </c>
      <c r="X42" s="14">
        <v>5</v>
      </c>
      <c r="Y42" s="14">
        <v>613329935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14</v>
      </c>
      <c r="AQ42" s="14">
        <v>1655931026</v>
      </c>
      <c r="AT42" s="15"/>
      <c r="AU42" s="15"/>
    </row>
    <row r="43" spans="1:47" x14ac:dyDescent="0.25">
      <c r="A43" s="16">
        <v>27</v>
      </c>
      <c r="B43" s="17" t="s">
        <v>107</v>
      </c>
      <c r="C43" s="18" t="s">
        <v>108</v>
      </c>
      <c r="D43" s="14">
        <v>3</v>
      </c>
      <c r="E43" s="14">
        <v>225454455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3</v>
      </c>
      <c r="AQ43" s="14">
        <v>225454455</v>
      </c>
      <c r="AT43" s="15"/>
      <c r="AU43" s="15"/>
    </row>
    <row r="44" spans="1:47" x14ac:dyDescent="0.25">
      <c r="A44" s="16">
        <v>28</v>
      </c>
      <c r="B44" s="17" t="s">
        <v>109</v>
      </c>
      <c r="C44" s="18" t="s">
        <v>110</v>
      </c>
      <c r="D44" s="14">
        <v>4</v>
      </c>
      <c r="E44" s="14">
        <v>613286177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4</v>
      </c>
      <c r="AQ44" s="14">
        <v>613286177</v>
      </c>
      <c r="AT44" s="15"/>
      <c r="AU44" s="15"/>
    </row>
    <row r="45" spans="1:47" x14ac:dyDescent="0.25">
      <c r="A45" s="16">
        <v>29</v>
      </c>
      <c r="B45" s="17" t="s">
        <v>111</v>
      </c>
      <c r="C45" s="18" t="s">
        <v>112</v>
      </c>
      <c r="D45" s="14">
        <v>3393</v>
      </c>
      <c r="E45" s="14">
        <v>237609500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1</v>
      </c>
      <c r="Q45" s="14">
        <v>30000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1</v>
      </c>
      <c r="Y45" s="14">
        <v>30000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3394</v>
      </c>
      <c r="AQ45" s="14">
        <v>237639500</v>
      </c>
      <c r="AT45" s="15"/>
      <c r="AU45" s="15"/>
    </row>
    <row r="46" spans="1:47" x14ac:dyDescent="0.25">
      <c r="A46" s="16">
        <v>30</v>
      </c>
      <c r="B46" s="17" t="s">
        <v>113</v>
      </c>
      <c r="C46" s="18" t="s">
        <v>114</v>
      </c>
      <c r="D46" s="14">
        <v>94</v>
      </c>
      <c r="E46" s="14">
        <v>96218000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7</v>
      </c>
      <c r="Q46" s="14">
        <v>76000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7</v>
      </c>
      <c r="Y46" s="14">
        <v>76000</v>
      </c>
      <c r="Z46" s="14">
        <v>0</v>
      </c>
      <c r="AA46" s="14">
        <v>0</v>
      </c>
      <c r="AB46" s="14">
        <v>8</v>
      </c>
      <c r="AC46" s="14">
        <v>106000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8</v>
      </c>
      <c r="AO46" s="14">
        <v>106000</v>
      </c>
      <c r="AP46" s="14">
        <v>93</v>
      </c>
      <c r="AQ46" s="14">
        <v>96188000</v>
      </c>
      <c r="AT46" s="15"/>
      <c r="AU46" s="15"/>
    </row>
    <row r="47" spans="1:47" x14ac:dyDescent="0.25">
      <c r="A47" s="16">
        <v>31</v>
      </c>
      <c r="B47" s="17" t="s">
        <v>115</v>
      </c>
      <c r="C47" s="18" t="s">
        <v>116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T47" s="15"/>
      <c r="AU47" s="15"/>
    </row>
    <row r="48" spans="1:47" x14ac:dyDescent="0.25">
      <c r="A48" s="16">
        <v>32</v>
      </c>
      <c r="B48" s="17" t="s">
        <v>117</v>
      </c>
      <c r="C48" s="18" t="s">
        <v>118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T48" s="15"/>
      <c r="AU48" s="15"/>
    </row>
    <row r="49" spans="1:47" x14ac:dyDescent="0.25">
      <c r="A49" s="16">
        <v>33</v>
      </c>
      <c r="B49" s="17" t="s">
        <v>119</v>
      </c>
      <c r="C49" s="18" t="s">
        <v>120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T49" s="15"/>
      <c r="AU49" s="15"/>
    </row>
    <row r="50" spans="1:47" x14ac:dyDescent="0.25">
      <c r="A50" s="16">
        <v>34</v>
      </c>
      <c r="B50" s="17" t="s">
        <v>121</v>
      </c>
      <c r="C50" s="18" t="s">
        <v>122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T50" s="15"/>
      <c r="AU50" s="15"/>
    </row>
    <row r="51" spans="1:47" x14ac:dyDescent="0.25">
      <c r="A51" s="16">
        <v>35</v>
      </c>
      <c r="B51" s="17" t="s">
        <v>123</v>
      </c>
      <c r="C51" s="18" t="s">
        <v>124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T51" s="15"/>
      <c r="AU51" s="15"/>
    </row>
    <row r="52" spans="1:47" ht="24" customHeight="1" x14ac:dyDescent="0.25">
      <c r="A52" s="16">
        <v>36</v>
      </c>
      <c r="B52" s="17" t="s">
        <v>125</v>
      </c>
      <c r="C52" s="18" t="s">
        <v>126</v>
      </c>
      <c r="D52" s="14">
        <v>6</v>
      </c>
      <c r="E52" s="14">
        <v>495612957245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1</v>
      </c>
      <c r="Q52" s="14">
        <v>36545639571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99551000</v>
      </c>
      <c r="X52" s="14">
        <v>1</v>
      </c>
      <c r="Y52" s="14">
        <v>36645190571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1</v>
      </c>
      <c r="AM52" s="14">
        <v>99551000</v>
      </c>
      <c r="AN52" s="14">
        <v>1</v>
      </c>
      <c r="AO52" s="14">
        <v>99551000</v>
      </c>
      <c r="AP52" s="14">
        <v>6</v>
      </c>
      <c r="AQ52" s="14">
        <v>532158596816</v>
      </c>
      <c r="AT52" s="15"/>
      <c r="AU52" s="15"/>
    </row>
    <row r="53" spans="1:47" ht="7.5" customHeight="1" x14ac:dyDescent="0.25">
      <c r="A53" s="19"/>
      <c r="B53" s="20"/>
      <c r="C53" s="2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</row>
    <row r="54" spans="1:47" x14ac:dyDescent="0.25">
      <c r="A54" s="23"/>
      <c r="B54" s="24"/>
      <c r="C54" s="25"/>
      <c r="D54" s="26">
        <f>SUM(D17:D52)</f>
        <v>8311</v>
      </c>
      <c r="E54" s="26">
        <f t="shared" ref="E54:AQ54" si="0">SUM(E17:E52)</f>
        <v>838782810121</v>
      </c>
      <c r="F54" s="26">
        <f t="shared" si="0"/>
        <v>564</v>
      </c>
      <c r="G54" s="26">
        <f t="shared" si="0"/>
        <v>68778253107</v>
      </c>
      <c r="H54" s="26">
        <f t="shared" si="0"/>
        <v>0</v>
      </c>
      <c r="I54" s="26">
        <f t="shared" si="0"/>
        <v>0</v>
      </c>
      <c r="J54" s="26">
        <f t="shared" si="0"/>
        <v>183</v>
      </c>
      <c r="K54" s="26">
        <f t="shared" si="0"/>
        <v>166395000</v>
      </c>
      <c r="L54" s="26">
        <f t="shared" si="0"/>
        <v>0</v>
      </c>
      <c r="M54" s="26">
        <f t="shared" si="0"/>
        <v>0</v>
      </c>
      <c r="N54" s="26">
        <f t="shared" si="0"/>
        <v>1</v>
      </c>
      <c r="O54" s="26">
        <f t="shared" si="0"/>
        <v>175696600</v>
      </c>
      <c r="P54" s="26">
        <f t="shared" si="0"/>
        <v>598</v>
      </c>
      <c r="Q54" s="26">
        <f t="shared" si="0"/>
        <v>78289631474</v>
      </c>
      <c r="R54" s="26">
        <f t="shared" si="0"/>
        <v>1</v>
      </c>
      <c r="S54" s="26">
        <f t="shared" si="0"/>
        <v>211648338</v>
      </c>
      <c r="T54" s="26">
        <f t="shared" si="0"/>
        <v>0</v>
      </c>
      <c r="U54" s="26">
        <f t="shared" si="0"/>
        <v>0</v>
      </c>
      <c r="V54" s="26">
        <f t="shared" si="0"/>
        <v>12</v>
      </c>
      <c r="W54" s="26">
        <f t="shared" si="0"/>
        <v>16475679665</v>
      </c>
      <c r="X54" s="26">
        <f t="shared" si="0"/>
        <v>1359</v>
      </c>
      <c r="Y54" s="26">
        <f t="shared" si="0"/>
        <v>164097304184</v>
      </c>
      <c r="Z54" s="26">
        <f t="shared" si="0"/>
        <v>0</v>
      </c>
      <c r="AA54" s="26">
        <f t="shared" si="0"/>
        <v>0</v>
      </c>
      <c r="AB54" s="26">
        <f t="shared" si="0"/>
        <v>598</v>
      </c>
      <c r="AC54" s="26">
        <f t="shared" si="0"/>
        <v>78289631474</v>
      </c>
      <c r="AD54" s="26">
        <f t="shared" si="0"/>
        <v>4</v>
      </c>
      <c r="AE54" s="26">
        <f t="shared" si="0"/>
        <v>1488931000</v>
      </c>
      <c r="AF54" s="26">
        <f t="shared" si="0"/>
        <v>30</v>
      </c>
      <c r="AG54" s="26">
        <f t="shared" si="0"/>
        <v>6000000</v>
      </c>
      <c r="AH54" s="26">
        <f t="shared" si="0"/>
        <v>0</v>
      </c>
      <c r="AI54" s="26">
        <f t="shared" si="0"/>
        <v>0</v>
      </c>
      <c r="AJ54" s="26">
        <f t="shared" si="0"/>
        <v>0</v>
      </c>
      <c r="AK54" s="26">
        <f t="shared" si="0"/>
        <v>0</v>
      </c>
      <c r="AL54" s="26">
        <f t="shared" si="0"/>
        <v>3</v>
      </c>
      <c r="AM54" s="26">
        <f t="shared" si="0"/>
        <v>9657754665</v>
      </c>
      <c r="AN54" s="26">
        <f t="shared" si="0"/>
        <v>635</v>
      </c>
      <c r="AO54" s="26">
        <f t="shared" si="0"/>
        <v>89442317139</v>
      </c>
      <c r="AP54" s="26">
        <f t="shared" si="0"/>
        <v>9035</v>
      </c>
      <c r="AQ54" s="26">
        <f t="shared" si="0"/>
        <v>913437797166</v>
      </c>
    </row>
    <row r="55" spans="1:47" x14ac:dyDescent="0.25">
      <c r="D55" s="15">
        <f>D54-D1080</f>
        <v>0</v>
      </c>
      <c r="E55" s="15">
        <f t="shared" ref="E55:AQ55" si="1">E54-E1080</f>
        <v>0</v>
      </c>
      <c r="F55" s="15">
        <f t="shared" si="1"/>
        <v>0</v>
      </c>
      <c r="G55" s="15">
        <f t="shared" si="1"/>
        <v>0</v>
      </c>
      <c r="H55" s="15">
        <f t="shared" si="1"/>
        <v>0</v>
      </c>
      <c r="I55" s="15">
        <f t="shared" si="1"/>
        <v>0</v>
      </c>
      <c r="J55" s="15">
        <f t="shared" si="1"/>
        <v>0</v>
      </c>
      <c r="K55" s="15">
        <f t="shared" si="1"/>
        <v>0</v>
      </c>
      <c r="L55" s="15">
        <f t="shared" si="1"/>
        <v>0</v>
      </c>
      <c r="M55" s="15">
        <f t="shared" si="1"/>
        <v>0</v>
      </c>
      <c r="N55" s="15">
        <f t="shared" si="1"/>
        <v>0</v>
      </c>
      <c r="O55" s="15">
        <f t="shared" si="1"/>
        <v>0</v>
      </c>
      <c r="P55" s="15">
        <f t="shared" si="1"/>
        <v>0</v>
      </c>
      <c r="Q55" s="15">
        <f t="shared" si="1"/>
        <v>0</v>
      </c>
      <c r="R55" s="15">
        <f t="shared" si="1"/>
        <v>0</v>
      </c>
      <c r="S55" s="15">
        <f t="shared" si="1"/>
        <v>0</v>
      </c>
      <c r="T55" s="15">
        <f t="shared" si="1"/>
        <v>0</v>
      </c>
      <c r="U55" s="15">
        <f t="shared" si="1"/>
        <v>0</v>
      </c>
      <c r="V55" s="15">
        <f t="shared" si="1"/>
        <v>0</v>
      </c>
      <c r="W55" s="15">
        <f t="shared" si="1"/>
        <v>0</v>
      </c>
      <c r="X55" s="15">
        <f t="shared" si="1"/>
        <v>0</v>
      </c>
      <c r="Y55" s="15">
        <f t="shared" si="1"/>
        <v>0</v>
      </c>
      <c r="Z55" s="15">
        <f t="shared" si="1"/>
        <v>0</v>
      </c>
      <c r="AA55" s="15">
        <f t="shared" si="1"/>
        <v>0</v>
      </c>
      <c r="AB55" s="15">
        <f t="shared" si="1"/>
        <v>0</v>
      </c>
      <c r="AC55" s="15">
        <f t="shared" si="1"/>
        <v>0</v>
      </c>
      <c r="AD55" s="15">
        <f t="shared" si="1"/>
        <v>0</v>
      </c>
      <c r="AE55" s="15">
        <f t="shared" si="1"/>
        <v>0</v>
      </c>
      <c r="AF55" s="15">
        <f t="shared" si="1"/>
        <v>0</v>
      </c>
      <c r="AG55" s="15">
        <f t="shared" si="1"/>
        <v>0</v>
      </c>
      <c r="AH55" s="15">
        <f t="shared" si="1"/>
        <v>0</v>
      </c>
      <c r="AI55" s="15">
        <f t="shared" si="1"/>
        <v>0</v>
      </c>
      <c r="AJ55" s="15">
        <f t="shared" si="1"/>
        <v>0</v>
      </c>
      <c r="AK55" s="15">
        <f t="shared" si="1"/>
        <v>0</v>
      </c>
      <c r="AL55" s="15">
        <f t="shared" si="1"/>
        <v>0</v>
      </c>
      <c r="AM55" s="15">
        <f t="shared" si="1"/>
        <v>0</v>
      </c>
      <c r="AN55" s="15">
        <f t="shared" si="1"/>
        <v>0</v>
      </c>
      <c r="AO55" s="15">
        <f t="shared" si="1"/>
        <v>0</v>
      </c>
      <c r="AP55" s="15">
        <f t="shared" si="1"/>
        <v>0</v>
      </c>
      <c r="AQ55" s="15">
        <f t="shared" si="1"/>
        <v>0</v>
      </c>
    </row>
    <row r="56" spans="1:47" x14ac:dyDescent="0.25"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27">
        <f>R54-(AB86+N124+L170)</f>
        <v>0</v>
      </c>
      <c r="S56" s="27">
        <f>S54-(AC86+O124+M170)</f>
        <v>0</v>
      </c>
      <c r="T56" s="27">
        <f>T54-Z227</f>
        <v>0</v>
      </c>
      <c r="U56" s="27">
        <f>U54-AA227</f>
        <v>0</v>
      </c>
      <c r="V56" s="15"/>
      <c r="W56" s="15"/>
      <c r="X56" s="15"/>
      <c r="Y56" s="15"/>
      <c r="Z56" s="27">
        <f>N54-Z54</f>
        <v>1</v>
      </c>
      <c r="AA56" s="27">
        <f>O54-AA54</f>
        <v>175696600</v>
      </c>
      <c r="AB56" s="27">
        <f>AB54-P54</f>
        <v>0</v>
      </c>
      <c r="AC56" s="27">
        <f>AC54-Q54</f>
        <v>0</v>
      </c>
      <c r="AD56" s="27">
        <f>AD54-(P86+F124)</f>
        <v>0</v>
      </c>
      <c r="AE56" s="27">
        <f>AE54-(Q86+G124)</f>
        <v>0</v>
      </c>
      <c r="AF56" s="27">
        <f>AF54-N227</f>
        <v>0</v>
      </c>
      <c r="AG56" s="27">
        <f>AG54-O227</f>
        <v>0</v>
      </c>
      <c r="AH56" s="15"/>
      <c r="AI56" s="15"/>
      <c r="AJ56" s="15"/>
      <c r="AK56" s="15"/>
    </row>
    <row r="57" spans="1:47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</row>
    <row r="60" spans="1:47" ht="18" x14ac:dyDescent="0.25">
      <c r="A60" s="5"/>
      <c r="B60" s="5"/>
      <c r="C60" s="3" t="s">
        <v>127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</row>
    <row r="61" spans="1:47" ht="15.75" x14ac:dyDescent="0.25">
      <c r="A61" s="5"/>
      <c r="B61" s="5"/>
      <c r="C61" s="6" t="s">
        <v>1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</row>
    <row r="62" spans="1:47" ht="15.75" x14ac:dyDescent="0.25">
      <c r="A62" s="5"/>
      <c r="B62" s="5"/>
      <c r="C62" s="6" t="s">
        <v>2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</row>
    <row r="63" spans="1:47" ht="15.75" x14ac:dyDescent="0.25">
      <c r="A63" s="5"/>
      <c r="B63" s="5"/>
      <c r="C63" s="7" t="s">
        <v>3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</row>
    <row r="64" spans="1:47" ht="15.75" x14ac:dyDescent="0.25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</row>
    <row r="65" spans="1:37" x14ac:dyDescent="0.25">
      <c r="B65" s="1" t="s">
        <v>4</v>
      </c>
      <c r="C65" s="8" t="str">
        <f>C6</f>
        <v>: 021901</v>
      </c>
      <c r="D65" s="28"/>
    </row>
    <row r="66" spans="1:37" x14ac:dyDescent="0.25">
      <c r="B66" s="1" t="s">
        <v>6</v>
      </c>
      <c r="C66" s="8" t="str">
        <f t="shared" ref="C66:C68" si="2">C7</f>
        <v xml:space="preserve">: DINAS  KEPEMUDAAN,  OLAH  RAGA  DAN  PARIWISATA </v>
      </c>
    </row>
    <row r="67" spans="1:37" x14ac:dyDescent="0.25">
      <c r="B67" s="1" t="s">
        <v>8</v>
      </c>
      <c r="C67" s="8" t="str">
        <f t="shared" si="2"/>
        <v xml:space="preserve">: DINAS  KEPEMUDAAN,  OLAH  RAGA  DAN  PARIWISATA </v>
      </c>
    </row>
    <row r="68" spans="1:37" x14ac:dyDescent="0.25">
      <c r="B68" s="1" t="s">
        <v>9</v>
      </c>
      <c r="C68" s="8" t="str">
        <f t="shared" si="2"/>
        <v xml:space="preserve">: DINAS  KEPEMUDAAN,  OLAH  RAGA  DAN  PARIWISATA </v>
      </c>
    </row>
    <row r="69" spans="1:37" ht="12.75" customHeight="1" x14ac:dyDescent="0.25"/>
    <row r="70" spans="1:37" ht="18.75" customHeight="1" x14ac:dyDescent="0.25">
      <c r="A70" s="57" t="s">
        <v>10</v>
      </c>
      <c r="B70" s="66" t="s">
        <v>11</v>
      </c>
      <c r="C70" s="67"/>
      <c r="D70" s="66" t="s">
        <v>12</v>
      </c>
      <c r="E70" s="67"/>
      <c r="F70" s="70" t="s">
        <v>13</v>
      </c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2"/>
      <c r="X70" s="70" t="s">
        <v>14</v>
      </c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2"/>
      <c r="AJ70" s="66" t="s">
        <v>15</v>
      </c>
      <c r="AK70" s="67"/>
    </row>
    <row r="71" spans="1:37" ht="14.25" customHeight="1" x14ac:dyDescent="0.25">
      <c r="A71" s="58"/>
      <c r="B71" s="68"/>
      <c r="C71" s="69"/>
      <c r="D71" s="63" t="s">
        <v>16</v>
      </c>
      <c r="E71" s="64"/>
      <c r="F71" s="57" t="s">
        <v>17</v>
      </c>
      <c r="G71" s="56" t="s">
        <v>18</v>
      </c>
      <c r="H71" s="57" t="s">
        <v>17</v>
      </c>
      <c r="I71" s="56" t="s">
        <v>20</v>
      </c>
      <c r="J71" s="57" t="s">
        <v>17</v>
      </c>
      <c r="K71" s="56" t="s">
        <v>21</v>
      </c>
      <c r="L71" s="57" t="s">
        <v>17</v>
      </c>
      <c r="M71" s="56" t="s">
        <v>22</v>
      </c>
      <c r="N71" s="54" t="s">
        <v>128</v>
      </c>
      <c r="O71" s="65"/>
      <c r="P71" s="65"/>
      <c r="Q71" s="65"/>
      <c r="R71" s="65"/>
      <c r="S71" s="55"/>
      <c r="T71" s="57" t="s">
        <v>17</v>
      </c>
      <c r="U71" s="56" t="s">
        <v>24</v>
      </c>
      <c r="V71" s="57" t="s">
        <v>17</v>
      </c>
      <c r="W71" s="60" t="s">
        <v>25</v>
      </c>
      <c r="X71" s="57" t="s">
        <v>17</v>
      </c>
      <c r="Y71" s="56" t="s">
        <v>26</v>
      </c>
      <c r="Z71" s="54" t="s">
        <v>23</v>
      </c>
      <c r="AA71" s="65"/>
      <c r="AB71" s="65"/>
      <c r="AC71" s="65"/>
      <c r="AD71" s="65"/>
      <c r="AE71" s="55"/>
      <c r="AF71" s="57" t="s">
        <v>17</v>
      </c>
      <c r="AG71" s="60" t="s">
        <v>24</v>
      </c>
      <c r="AH71" s="57" t="s">
        <v>17</v>
      </c>
      <c r="AI71" s="60" t="s">
        <v>129</v>
      </c>
      <c r="AJ71" s="63" t="s">
        <v>16</v>
      </c>
      <c r="AK71" s="64"/>
    </row>
    <row r="72" spans="1:37" ht="15" customHeight="1" x14ac:dyDescent="0.25">
      <c r="A72" s="58"/>
      <c r="B72" s="68"/>
      <c r="C72" s="69"/>
      <c r="D72" s="57" t="s">
        <v>17</v>
      </c>
      <c r="E72" s="60" t="s">
        <v>32</v>
      </c>
      <c r="F72" s="58"/>
      <c r="G72" s="56"/>
      <c r="H72" s="58"/>
      <c r="I72" s="56"/>
      <c r="J72" s="58"/>
      <c r="K72" s="56"/>
      <c r="L72" s="58"/>
      <c r="M72" s="56"/>
      <c r="N72" s="57" t="s">
        <v>17</v>
      </c>
      <c r="O72" s="60" t="s">
        <v>130</v>
      </c>
      <c r="P72" s="57" t="s">
        <v>17</v>
      </c>
      <c r="Q72" s="60" t="s">
        <v>131</v>
      </c>
      <c r="R72" s="57" t="s">
        <v>17</v>
      </c>
      <c r="S72" s="60" t="s">
        <v>132</v>
      </c>
      <c r="T72" s="58"/>
      <c r="U72" s="56"/>
      <c r="V72" s="58"/>
      <c r="W72" s="61"/>
      <c r="X72" s="58"/>
      <c r="Y72" s="56"/>
      <c r="Z72" s="56" t="s">
        <v>17</v>
      </c>
      <c r="AA72" s="60" t="s">
        <v>133</v>
      </c>
      <c r="AB72" s="56" t="s">
        <v>17</v>
      </c>
      <c r="AC72" s="56" t="s">
        <v>134</v>
      </c>
      <c r="AD72" s="56" t="s">
        <v>17</v>
      </c>
      <c r="AE72" s="56" t="s">
        <v>135</v>
      </c>
      <c r="AF72" s="58"/>
      <c r="AG72" s="61"/>
      <c r="AH72" s="58"/>
      <c r="AI72" s="61"/>
      <c r="AJ72" s="57" t="s">
        <v>17</v>
      </c>
      <c r="AK72" s="60" t="s">
        <v>32</v>
      </c>
    </row>
    <row r="73" spans="1:37" ht="32.25" customHeight="1" x14ac:dyDescent="0.25">
      <c r="A73" s="58"/>
      <c r="B73" s="68"/>
      <c r="C73" s="69"/>
      <c r="D73" s="58"/>
      <c r="E73" s="61"/>
      <c r="F73" s="59"/>
      <c r="G73" s="56"/>
      <c r="H73" s="59"/>
      <c r="I73" s="56"/>
      <c r="J73" s="59"/>
      <c r="K73" s="56"/>
      <c r="L73" s="59"/>
      <c r="M73" s="56"/>
      <c r="N73" s="59"/>
      <c r="O73" s="62"/>
      <c r="P73" s="59"/>
      <c r="Q73" s="62"/>
      <c r="R73" s="59"/>
      <c r="S73" s="62"/>
      <c r="T73" s="59"/>
      <c r="U73" s="56"/>
      <c r="V73" s="58"/>
      <c r="W73" s="61"/>
      <c r="X73" s="59"/>
      <c r="Y73" s="56"/>
      <c r="Z73" s="56"/>
      <c r="AA73" s="62"/>
      <c r="AB73" s="56"/>
      <c r="AC73" s="56"/>
      <c r="AD73" s="56"/>
      <c r="AE73" s="56"/>
      <c r="AF73" s="59"/>
      <c r="AG73" s="62"/>
      <c r="AH73" s="58"/>
      <c r="AI73" s="61"/>
      <c r="AJ73" s="58"/>
      <c r="AK73" s="61"/>
    </row>
    <row r="74" spans="1:37" x14ac:dyDescent="0.25">
      <c r="A74" s="59"/>
      <c r="B74" s="63"/>
      <c r="C74" s="64"/>
      <c r="D74" s="59"/>
      <c r="E74" s="62"/>
      <c r="F74" s="54" t="s">
        <v>39</v>
      </c>
      <c r="G74" s="55"/>
      <c r="H74" s="54" t="s">
        <v>41</v>
      </c>
      <c r="I74" s="55"/>
      <c r="J74" s="54" t="s">
        <v>42</v>
      </c>
      <c r="K74" s="55"/>
      <c r="L74" s="54" t="s">
        <v>43</v>
      </c>
      <c r="M74" s="55"/>
      <c r="N74" s="54" t="s">
        <v>44</v>
      </c>
      <c r="O74" s="55"/>
      <c r="P74" s="54" t="s">
        <v>136</v>
      </c>
      <c r="Q74" s="55"/>
      <c r="R74" s="54" t="s">
        <v>45</v>
      </c>
      <c r="S74" s="55"/>
      <c r="T74" s="54" t="s">
        <v>47</v>
      </c>
      <c r="U74" s="55"/>
      <c r="V74" s="59"/>
      <c r="W74" s="62"/>
      <c r="X74" s="54" t="s">
        <v>48</v>
      </c>
      <c r="Y74" s="55"/>
      <c r="Z74" s="54" t="s">
        <v>49</v>
      </c>
      <c r="AA74" s="55"/>
      <c r="AB74" s="54" t="s">
        <v>137</v>
      </c>
      <c r="AC74" s="55"/>
      <c r="AD74" s="54" t="s">
        <v>50</v>
      </c>
      <c r="AE74" s="55"/>
      <c r="AF74" s="54" t="s">
        <v>54</v>
      </c>
      <c r="AG74" s="55"/>
      <c r="AH74" s="59"/>
      <c r="AI74" s="62"/>
      <c r="AJ74" s="59"/>
      <c r="AK74" s="62"/>
    </row>
    <row r="75" spans="1:37" x14ac:dyDescent="0.25">
      <c r="A75" s="9">
        <v>1</v>
      </c>
      <c r="B75" s="54">
        <v>2</v>
      </c>
      <c r="C75" s="55"/>
      <c r="D75" s="53">
        <v>3</v>
      </c>
      <c r="E75" s="53"/>
      <c r="F75" s="53">
        <v>4</v>
      </c>
      <c r="G75" s="53"/>
      <c r="H75" s="53">
        <v>5</v>
      </c>
      <c r="I75" s="53"/>
      <c r="J75" s="53">
        <v>6</v>
      </c>
      <c r="K75" s="53"/>
      <c r="L75" s="53">
        <v>7</v>
      </c>
      <c r="M75" s="53"/>
      <c r="N75" s="53">
        <v>8</v>
      </c>
      <c r="O75" s="53"/>
      <c r="P75" s="53">
        <v>9</v>
      </c>
      <c r="Q75" s="53"/>
      <c r="R75" s="53">
        <v>10</v>
      </c>
      <c r="S75" s="53"/>
      <c r="T75" s="53">
        <v>11</v>
      </c>
      <c r="U75" s="53"/>
      <c r="V75" s="53">
        <v>12</v>
      </c>
      <c r="W75" s="53"/>
      <c r="X75" s="53">
        <v>13</v>
      </c>
      <c r="Y75" s="53"/>
      <c r="Z75" s="53">
        <v>14</v>
      </c>
      <c r="AA75" s="53"/>
      <c r="AB75" s="53">
        <v>15</v>
      </c>
      <c r="AC75" s="53"/>
      <c r="AD75" s="53">
        <v>16</v>
      </c>
      <c r="AE75" s="53"/>
      <c r="AF75" s="53">
        <v>17</v>
      </c>
      <c r="AG75" s="53"/>
      <c r="AH75" s="53">
        <v>18</v>
      </c>
      <c r="AI75" s="53"/>
      <c r="AJ75" s="53">
        <v>19</v>
      </c>
      <c r="AK75" s="53"/>
    </row>
    <row r="76" spans="1:37" x14ac:dyDescent="0.25">
      <c r="A76" s="10">
        <v>1</v>
      </c>
      <c r="B76" s="11" t="s">
        <v>138</v>
      </c>
      <c r="C76" s="12" t="s">
        <v>139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</row>
    <row r="77" spans="1:37" x14ac:dyDescent="0.25">
      <c r="A77" s="16">
        <v>2</v>
      </c>
      <c r="B77" s="17" t="s">
        <v>140</v>
      </c>
      <c r="C77" s="18" t="s">
        <v>141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</row>
    <row r="78" spans="1:37" x14ac:dyDescent="0.25">
      <c r="A78" s="16">
        <v>3</v>
      </c>
      <c r="B78" s="17" t="s">
        <v>142</v>
      </c>
      <c r="C78" s="18" t="s">
        <v>143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</row>
    <row r="79" spans="1:37" x14ac:dyDescent="0.25">
      <c r="A79" s="16">
        <v>4</v>
      </c>
      <c r="B79" s="17" t="s">
        <v>144</v>
      </c>
      <c r="C79" s="18" t="s">
        <v>145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</row>
    <row r="80" spans="1:37" x14ac:dyDescent="0.25">
      <c r="A80" s="16">
        <v>5</v>
      </c>
      <c r="B80" s="17" t="s">
        <v>146</v>
      </c>
      <c r="C80" s="18" t="s">
        <v>147</v>
      </c>
      <c r="D80" s="14">
        <v>13</v>
      </c>
      <c r="E80" s="14">
        <v>774688000</v>
      </c>
      <c r="F80" s="14">
        <v>0</v>
      </c>
      <c r="G80" s="14">
        <v>0</v>
      </c>
      <c r="H80" s="14">
        <v>1</v>
      </c>
      <c r="I80" s="14">
        <v>352829950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1</v>
      </c>
      <c r="W80" s="14">
        <v>352829950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2</v>
      </c>
      <c r="AE80" s="14">
        <v>84370000</v>
      </c>
      <c r="AF80" s="14">
        <v>0</v>
      </c>
      <c r="AG80" s="14">
        <v>0</v>
      </c>
      <c r="AH80" s="14">
        <v>2</v>
      </c>
      <c r="AI80" s="14">
        <v>84370000</v>
      </c>
      <c r="AJ80" s="14">
        <v>12</v>
      </c>
      <c r="AK80" s="14">
        <v>1043147950</v>
      </c>
    </row>
    <row r="81" spans="1:37" x14ac:dyDescent="0.25">
      <c r="A81" s="16">
        <v>6</v>
      </c>
      <c r="B81" s="17" t="s">
        <v>148</v>
      </c>
      <c r="C81" s="18" t="s">
        <v>149</v>
      </c>
      <c r="D81" s="14">
        <v>1</v>
      </c>
      <c r="E81" s="14">
        <v>84397000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1</v>
      </c>
      <c r="AK81" s="14">
        <v>84397000</v>
      </c>
    </row>
    <row r="82" spans="1:37" ht="15" customHeight="1" x14ac:dyDescent="0.25">
      <c r="A82" s="16">
        <v>7</v>
      </c>
      <c r="B82" s="17" t="s">
        <v>150</v>
      </c>
      <c r="C82" s="18" t="s">
        <v>151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</row>
    <row r="83" spans="1:37" x14ac:dyDescent="0.25">
      <c r="A83" s="16">
        <v>8</v>
      </c>
      <c r="B83" s="17" t="s">
        <v>152</v>
      </c>
      <c r="C83" s="18" t="s">
        <v>153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</row>
    <row r="84" spans="1:37" x14ac:dyDescent="0.25">
      <c r="A84" s="16">
        <v>9</v>
      </c>
      <c r="B84" s="17" t="s">
        <v>154</v>
      </c>
      <c r="C84" s="18" t="s">
        <v>155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</row>
    <row r="85" spans="1:37" ht="7.5" customHeight="1" x14ac:dyDescent="0.25">
      <c r="A85" s="19"/>
      <c r="B85" s="20"/>
      <c r="C85" s="21"/>
      <c r="D85" s="22"/>
      <c r="E85" s="29"/>
      <c r="F85" s="22"/>
      <c r="G85" s="29"/>
      <c r="H85" s="22"/>
      <c r="I85" s="29"/>
      <c r="J85" s="22"/>
      <c r="K85" s="29"/>
      <c r="L85" s="22"/>
      <c r="M85" s="29"/>
      <c r="N85" s="22"/>
      <c r="O85" s="29"/>
      <c r="P85" s="29"/>
      <c r="Q85" s="29"/>
      <c r="R85" s="22"/>
      <c r="S85" s="29"/>
      <c r="T85" s="22"/>
      <c r="U85" s="29"/>
      <c r="V85" s="22"/>
      <c r="W85" s="29"/>
      <c r="X85" s="22"/>
      <c r="Y85" s="29"/>
      <c r="Z85" s="22"/>
      <c r="AA85" s="29"/>
      <c r="AB85" s="29"/>
      <c r="AC85" s="29"/>
      <c r="AD85" s="22"/>
      <c r="AE85" s="29"/>
      <c r="AF85" s="22"/>
      <c r="AG85" s="29"/>
      <c r="AH85" s="22"/>
      <c r="AI85" s="29"/>
      <c r="AJ85" s="22"/>
      <c r="AK85" s="29"/>
    </row>
    <row r="86" spans="1:37" x14ac:dyDescent="0.25">
      <c r="A86" s="23"/>
      <c r="B86" s="24"/>
      <c r="C86" s="25"/>
      <c r="D86" s="26">
        <f>SUM(D76:D85)</f>
        <v>14</v>
      </c>
      <c r="E86" s="26">
        <f t="shared" ref="E86:AK86" si="3">SUM(E76:E85)</f>
        <v>859085000</v>
      </c>
      <c r="F86" s="26">
        <f t="shared" si="3"/>
        <v>0</v>
      </c>
      <c r="G86" s="26">
        <f t="shared" si="3"/>
        <v>0</v>
      </c>
      <c r="H86" s="26">
        <f t="shared" si="3"/>
        <v>1</v>
      </c>
      <c r="I86" s="26">
        <f t="shared" si="3"/>
        <v>352829950</v>
      </c>
      <c r="J86" s="26">
        <f t="shared" si="3"/>
        <v>0</v>
      </c>
      <c r="K86" s="26">
        <f t="shared" si="3"/>
        <v>0</v>
      </c>
      <c r="L86" s="26">
        <f t="shared" si="3"/>
        <v>0</v>
      </c>
      <c r="M86" s="26">
        <f t="shared" si="3"/>
        <v>0</v>
      </c>
      <c r="N86" s="26">
        <f t="shared" si="3"/>
        <v>0</v>
      </c>
      <c r="O86" s="26">
        <f t="shared" si="3"/>
        <v>0</v>
      </c>
      <c r="P86" s="26">
        <f t="shared" si="3"/>
        <v>0</v>
      </c>
      <c r="Q86" s="26">
        <f t="shared" si="3"/>
        <v>0</v>
      </c>
      <c r="R86" s="26">
        <f t="shared" si="3"/>
        <v>0</v>
      </c>
      <c r="S86" s="26">
        <f t="shared" si="3"/>
        <v>0</v>
      </c>
      <c r="T86" s="26">
        <f t="shared" si="3"/>
        <v>0</v>
      </c>
      <c r="U86" s="26">
        <f t="shared" si="3"/>
        <v>0</v>
      </c>
      <c r="V86" s="26">
        <f t="shared" si="3"/>
        <v>1</v>
      </c>
      <c r="W86" s="26">
        <f t="shared" si="3"/>
        <v>352829950</v>
      </c>
      <c r="X86" s="26">
        <f t="shared" si="3"/>
        <v>0</v>
      </c>
      <c r="Y86" s="26">
        <f t="shared" si="3"/>
        <v>0</v>
      </c>
      <c r="Z86" s="26">
        <f t="shared" si="3"/>
        <v>0</v>
      </c>
      <c r="AA86" s="26">
        <f t="shared" si="3"/>
        <v>0</v>
      </c>
      <c r="AB86" s="26">
        <f t="shared" si="3"/>
        <v>0</v>
      </c>
      <c r="AC86" s="26">
        <f t="shared" si="3"/>
        <v>0</v>
      </c>
      <c r="AD86" s="26">
        <f t="shared" si="3"/>
        <v>2</v>
      </c>
      <c r="AE86" s="26">
        <f t="shared" si="3"/>
        <v>84370000</v>
      </c>
      <c r="AF86" s="26">
        <f t="shared" si="3"/>
        <v>0</v>
      </c>
      <c r="AG86" s="26">
        <f t="shared" si="3"/>
        <v>0</v>
      </c>
      <c r="AH86" s="26">
        <f t="shared" si="3"/>
        <v>2</v>
      </c>
      <c r="AI86" s="26">
        <f t="shared" si="3"/>
        <v>84370000</v>
      </c>
      <c r="AJ86" s="26">
        <f t="shared" si="3"/>
        <v>13</v>
      </c>
      <c r="AK86" s="26">
        <f t="shared" si="3"/>
        <v>1127544950</v>
      </c>
    </row>
    <row r="88" spans="1:37" x14ac:dyDescent="0.25">
      <c r="R88" s="27">
        <f>R86-P124</f>
        <v>0</v>
      </c>
      <c r="S88" s="27">
        <f>S86-Q124</f>
        <v>0</v>
      </c>
      <c r="AD88" s="27">
        <f>AD86-H124</f>
        <v>0</v>
      </c>
      <c r="AE88" s="27">
        <f>AE86-I124</f>
        <v>0</v>
      </c>
    </row>
    <row r="92" spans="1:37" ht="18" x14ac:dyDescent="0.25">
      <c r="C92" s="3" t="s">
        <v>156</v>
      </c>
    </row>
    <row r="93" spans="1:37" x14ac:dyDescent="0.25">
      <c r="C93" s="6" t="s">
        <v>1</v>
      </c>
    </row>
    <row r="94" spans="1:37" x14ac:dyDescent="0.25">
      <c r="C94" s="6" t="s">
        <v>2</v>
      </c>
    </row>
    <row r="95" spans="1:37" x14ac:dyDescent="0.25">
      <c r="C95" s="7" t="s">
        <v>3</v>
      </c>
    </row>
    <row r="96" spans="1:37" x14ac:dyDescent="0.25">
      <c r="C96" s="7"/>
    </row>
    <row r="97" spans="1:31" x14ac:dyDescent="0.25">
      <c r="B97" s="1" t="s">
        <v>4</v>
      </c>
      <c r="C97" s="8" t="str">
        <f>C6</f>
        <v>: 021901</v>
      </c>
      <c r="D97" s="28"/>
    </row>
    <row r="98" spans="1:31" x14ac:dyDescent="0.25">
      <c r="B98" s="1" t="s">
        <v>6</v>
      </c>
      <c r="C98" s="8" t="str">
        <f t="shared" ref="C98:C100" si="4">C7</f>
        <v xml:space="preserve">: DINAS  KEPEMUDAAN,  OLAH  RAGA  DAN  PARIWISATA </v>
      </c>
    </row>
    <row r="99" spans="1:31" x14ac:dyDescent="0.25">
      <c r="B99" s="1" t="s">
        <v>8</v>
      </c>
      <c r="C99" s="8" t="str">
        <f t="shared" si="4"/>
        <v xml:space="preserve">: DINAS  KEPEMUDAAN,  OLAH  RAGA  DAN  PARIWISATA </v>
      </c>
    </row>
    <row r="100" spans="1:31" x14ac:dyDescent="0.25">
      <c r="B100" s="1" t="s">
        <v>9</v>
      </c>
      <c r="C100" s="8" t="str">
        <f t="shared" si="4"/>
        <v xml:space="preserve">: DINAS  KEPEMUDAAN,  OLAH  RAGA  DAN  PARIWISATA </v>
      </c>
      <c r="Y100" s="8"/>
    </row>
    <row r="102" spans="1:31" x14ac:dyDescent="0.25">
      <c r="A102" s="57" t="s">
        <v>10</v>
      </c>
      <c r="B102" s="57" t="s">
        <v>157</v>
      </c>
      <c r="C102" s="57" t="s">
        <v>158</v>
      </c>
      <c r="D102" s="75" t="s">
        <v>159</v>
      </c>
      <c r="E102" s="73"/>
      <c r="F102" s="54" t="s">
        <v>160</v>
      </c>
      <c r="G102" s="65"/>
      <c r="H102" s="65"/>
      <c r="I102" s="65"/>
      <c r="J102" s="65"/>
      <c r="K102" s="65"/>
      <c r="L102" s="65"/>
      <c r="M102" s="55"/>
      <c r="N102" s="54" t="s">
        <v>161</v>
      </c>
      <c r="O102" s="65"/>
      <c r="P102" s="65"/>
      <c r="Q102" s="65"/>
      <c r="R102" s="65"/>
      <c r="S102" s="55"/>
      <c r="T102" s="54" t="s">
        <v>162</v>
      </c>
      <c r="U102" s="65"/>
      <c r="V102" s="65"/>
      <c r="W102" s="65"/>
      <c r="X102" s="65"/>
      <c r="Y102" s="65"/>
      <c r="Z102" s="65"/>
      <c r="AA102" s="55"/>
      <c r="AB102" s="66" t="s">
        <v>30</v>
      </c>
      <c r="AC102" s="67"/>
      <c r="AD102" s="75" t="s">
        <v>163</v>
      </c>
      <c r="AE102" s="73"/>
    </row>
    <row r="103" spans="1:31" ht="27.75" customHeight="1" x14ac:dyDescent="0.25">
      <c r="A103" s="58"/>
      <c r="B103" s="58"/>
      <c r="C103" s="58"/>
      <c r="D103" s="76"/>
      <c r="E103" s="74"/>
      <c r="F103" s="70" t="s">
        <v>164</v>
      </c>
      <c r="G103" s="72"/>
      <c r="H103" s="70" t="s">
        <v>165</v>
      </c>
      <c r="I103" s="72"/>
      <c r="J103" s="54" t="s">
        <v>166</v>
      </c>
      <c r="K103" s="55"/>
      <c r="L103" s="54" t="s">
        <v>25</v>
      </c>
      <c r="M103" s="55"/>
      <c r="N103" s="70" t="s">
        <v>134</v>
      </c>
      <c r="O103" s="72"/>
      <c r="P103" s="70" t="s">
        <v>167</v>
      </c>
      <c r="Q103" s="72"/>
      <c r="R103" s="54" t="s">
        <v>168</v>
      </c>
      <c r="S103" s="55"/>
      <c r="T103" s="54" t="s">
        <v>169</v>
      </c>
      <c r="U103" s="55"/>
      <c r="V103" s="54" t="s">
        <v>170</v>
      </c>
      <c r="W103" s="55"/>
      <c r="X103" s="54" t="s">
        <v>171</v>
      </c>
      <c r="Y103" s="55"/>
      <c r="Z103" s="54" t="s">
        <v>24</v>
      </c>
      <c r="AA103" s="55"/>
      <c r="AB103" s="63"/>
      <c r="AC103" s="64"/>
      <c r="AD103" s="76"/>
      <c r="AE103" s="74"/>
    </row>
    <row r="104" spans="1:31" x14ac:dyDescent="0.25">
      <c r="A104" s="58"/>
      <c r="B104" s="58"/>
      <c r="C104" s="58"/>
      <c r="D104" s="57" t="s">
        <v>172</v>
      </c>
      <c r="E104" s="60" t="s">
        <v>32</v>
      </c>
      <c r="F104" s="9" t="s">
        <v>172</v>
      </c>
      <c r="G104" s="30" t="s">
        <v>32</v>
      </c>
      <c r="H104" s="9" t="s">
        <v>172</v>
      </c>
      <c r="I104" s="30" t="s">
        <v>32</v>
      </c>
      <c r="J104" s="9" t="s">
        <v>172</v>
      </c>
      <c r="K104" s="30" t="s">
        <v>32</v>
      </c>
      <c r="L104" s="53" t="s">
        <v>172</v>
      </c>
      <c r="M104" s="56" t="s">
        <v>32</v>
      </c>
      <c r="N104" s="9" t="s">
        <v>172</v>
      </c>
      <c r="O104" s="30" t="s">
        <v>32</v>
      </c>
      <c r="P104" s="9" t="s">
        <v>172</v>
      </c>
      <c r="Q104" s="30" t="s">
        <v>32</v>
      </c>
      <c r="R104" s="9" t="s">
        <v>172</v>
      </c>
      <c r="S104" s="30" t="s">
        <v>32</v>
      </c>
      <c r="T104" s="9" t="s">
        <v>172</v>
      </c>
      <c r="U104" s="30" t="s">
        <v>32</v>
      </c>
      <c r="V104" s="9" t="s">
        <v>172</v>
      </c>
      <c r="W104" s="30" t="s">
        <v>32</v>
      </c>
      <c r="X104" s="9" t="s">
        <v>172</v>
      </c>
      <c r="Y104" s="30" t="s">
        <v>32</v>
      </c>
      <c r="Z104" s="9" t="s">
        <v>172</v>
      </c>
      <c r="AA104" s="30" t="s">
        <v>32</v>
      </c>
      <c r="AB104" s="53" t="s">
        <v>172</v>
      </c>
      <c r="AC104" s="56" t="s">
        <v>32</v>
      </c>
      <c r="AD104" s="9" t="s">
        <v>172</v>
      </c>
      <c r="AE104" s="30" t="s">
        <v>32</v>
      </c>
    </row>
    <row r="105" spans="1:31" x14ac:dyDescent="0.25">
      <c r="A105" s="59"/>
      <c r="B105" s="59"/>
      <c r="C105" s="59"/>
      <c r="D105" s="59"/>
      <c r="E105" s="62"/>
      <c r="F105" s="54" t="s">
        <v>45</v>
      </c>
      <c r="G105" s="55"/>
      <c r="H105" s="54" t="s">
        <v>173</v>
      </c>
      <c r="I105" s="55"/>
      <c r="J105" s="54" t="s">
        <v>174</v>
      </c>
      <c r="K105" s="55"/>
      <c r="L105" s="53"/>
      <c r="M105" s="56"/>
      <c r="N105" s="54" t="s">
        <v>136</v>
      </c>
      <c r="O105" s="55"/>
      <c r="P105" s="54" t="s">
        <v>175</v>
      </c>
      <c r="Q105" s="55"/>
      <c r="R105" s="54" t="s">
        <v>176</v>
      </c>
      <c r="S105" s="55"/>
      <c r="T105" s="63" t="s">
        <v>177</v>
      </c>
      <c r="U105" s="64"/>
      <c r="V105" s="54" t="s">
        <v>178</v>
      </c>
      <c r="W105" s="55"/>
      <c r="X105" s="63" t="s">
        <v>179</v>
      </c>
      <c r="Y105" s="64"/>
      <c r="Z105" s="63" t="s">
        <v>180</v>
      </c>
      <c r="AA105" s="64"/>
      <c r="AB105" s="53"/>
      <c r="AC105" s="56"/>
      <c r="AD105" s="9"/>
      <c r="AE105" s="30"/>
    </row>
    <row r="106" spans="1:31" x14ac:dyDescent="0.25">
      <c r="A106" s="9">
        <v>1</v>
      </c>
      <c r="B106" s="9">
        <v>2</v>
      </c>
      <c r="C106" s="9">
        <v>3</v>
      </c>
      <c r="D106" s="9">
        <v>4</v>
      </c>
      <c r="E106" s="9">
        <v>5</v>
      </c>
      <c r="F106" s="9">
        <v>6</v>
      </c>
      <c r="G106" s="9">
        <v>7</v>
      </c>
      <c r="H106" s="9">
        <v>8</v>
      </c>
      <c r="I106" s="9">
        <v>9</v>
      </c>
      <c r="J106" s="9">
        <v>10</v>
      </c>
      <c r="K106" s="9">
        <v>11</v>
      </c>
      <c r="L106" s="9">
        <v>12</v>
      </c>
      <c r="M106" s="9">
        <v>13</v>
      </c>
      <c r="N106" s="9">
        <v>14</v>
      </c>
      <c r="O106" s="9">
        <v>15</v>
      </c>
      <c r="P106" s="9">
        <v>16</v>
      </c>
      <c r="Q106" s="9">
        <v>17</v>
      </c>
      <c r="R106" s="9">
        <v>18</v>
      </c>
      <c r="S106" s="9">
        <v>19</v>
      </c>
      <c r="T106" s="9">
        <v>20</v>
      </c>
      <c r="U106" s="9">
        <v>21</v>
      </c>
      <c r="V106" s="9">
        <v>22</v>
      </c>
      <c r="W106" s="9">
        <v>23</v>
      </c>
      <c r="X106" s="9">
        <v>24</v>
      </c>
      <c r="Y106" s="9">
        <v>25</v>
      </c>
      <c r="Z106" s="9">
        <v>26</v>
      </c>
      <c r="AA106" s="9">
        <v>27</v>
      </c>
      <c r="AB106" s="9">
        <v>28</v>
      </c>
      <c r="AC106" s="9">
        <v>29</v>
      </c>
      <c r="AD106" s="9">
        <v>30</v>
      </c>
      <c r="AE106" s="9">
        <v>31</v>
      </c>
    </row>
    <row r="107" spans="1:31" x14ac:dyDescent="0.25">
      <c r="A107" s="31">
        <v>1</v>
      </c>
      <c r="B107" s="32" t="s">
        <v>181</v>
      </c>
      <c r="C107" s="33" t="s">
        <v>182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</row>
    <row r="108" spans="1:31" x14ac:dyDescent="0.25">
      <c r="A108" s="35">
        <v>2</v>
      </c>
      <c r="B108" s="32" t="s">
        <v>183</v>
      </c>
      <c r="C108" s="36" t="s">
        <v>184</v>
      </c>
      <c r="D108" s="37">
        <v>4504</v>
      </c>
      <c r="E108" s="37">
        <v>10190821824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4504</v>
      </c>
      <c r="AE108" s="37">
        <v>10190821824</v>
      </c>
    </row>
    <row r="109" spans="1:31" x14ac:dyDescent="0.25">
      <c r="A109" s="35">
        <v>3</v>
      </c>
      <c r="B109" s="32" t="s">
        <v>185</v>
      </c>
      <c r="C109" s="36" t="s">
        <v>186</v>
      </c>
      <c r="D109" s="37">
        <v>2</v>
      </c>
      <c r="E109" s="37">
        <v>400153500</v>
      </c>
      <c r="F109" s="37">
        <v>4</v>
      </c>
      <c r="G109" s="37">
        <v>1488931000</v>
      </c>
      <c r="H109" s="37">
        <v>0</v>
      </c>
      <c r="I109" s="37">
        <v>0</v>
      </c>
      <c r="J109" s="37">
        <v>0</v>
      </c>
      <c r="K109" s="37">
        <v>0</v>
      </c>
      <c r="L109" s="37">
        <v>4</v>
      </c>
      <c r="M109" s="37">
        <v>1488931000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4</v>
      </c>
      <c r="U109" s="37">
        <v>1488931000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4</v>
      </c>
      <c r="AC109" s="37">
        <v>1488931000</v>
      </c>
      <c r="AD109" s="37">
        <v>2</v>
      </c>
      <c r="AE109" s="37">
        <v>400153500</v>
      </c>
    </row>
    <row r="110" spans="1:31" x14ac:dyDescent="0.25">
      <c r="A110" s="35">
        <v>4</v>
      </c>
      <c r="B110" s="32" t="s">
        <v>187</v>
      </c>
      <c r="C110" s="36" t="s">
        <v>188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</row>
    <row r="111" spans="1:31" x14ac:dyDescent="0.25">
      <c r="A111" s="35">
        <v>5</v>
      </c>
      <c r="B111" s="32" t="s">
        <v>189</v>
      </c>
      <c r="C111" s="36" t="s">
        <v>190</v>
      </c>
      <c r="D111" s="37">
        <v>20</v>
      </c>
      <c r="E111" s="37">
        <v>841000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20</v>
      </c>
      <c r="AE111" s="37">
        <v>841000</v>
      </c>
    </row>
    <row r="112" spans="1:31" x14ac:dyDescent="0.25">
      <c r="A112" s="35">
        <v>6</v>
      </c>
      <c r="B112" s="32" t="s">
        <v>191</v>
      </c>
      <c r="C112" s="36" t="s">
        <v>192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</row>
    <row r="113" spans="1:31" ht="15" customHeight="1" x14ac:dyDescent="0.25">
      <c r="A113" s="35">
        <v>7</v>
      </c>
      <c r="B113" s="32" t="s">
        <v>193</v>
      </c>
      <c r="C113" s="36" t="s">
        <v>194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</row>
    <row r="114" spans="1:31" ht="15" customHeight="1" x14ac:dyDescent="0.25">
      <c r="A114" s="35">
        <v>8</v>
      </c>
      <c r="B114" s="32" t="s">
        <v>195</v>
      </c>
      <c r="C114" s="36" t="s">
        <v>196</v>
      </c>
      <c r="D114" s="37">
        <v>4</v>
      </c>
      <c r="E114" s="37">
        <v>626830560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2</v>
      </c>
      <c r="AA114" s="37">
        <v>125800000</v>
      </c>
      <c r="AB114" s="37">
        <v>2</v>
      </c>
      <c r="AC114" s="37">
        <v>125800000</v>
      </c>
      <c r="AD114" s="37">
        <v>2</v>
      </c>
      <c r="AE114" s="37">
        <v>501030560</v>
      </c>
    </row>
    <row r="115" spans="1:31" ht="15" customHeight="1" x14ac:dyDescent="0.25">
      <c r="A115" s="35">
        <v>9</v>
      </c>
      <c r="B115" s="32" t="s">
        <v>197</v>
      </c>
      <c r="C115" s="36" t="s">
        <v>198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</row>
    <row r="116" spans="1:31" ht="15" customHeight="1" x14ac:dyDescent="0.25">
      <c r="A116" s="35">
        <v>10</v>
      </c>
      <c r="B116" s="32" t="s">
        <v>199</v>
      </c>
      <c r="C116" s="36" t="s">
        <v>200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</row>
    <row r="117" spans="1:31" x14ac:dyDescent="0.25">
      <c r="A117" s="35">
        <v>11</v>
      </c>
      <c r="B117" s="32" t="s">
        <v>201</v>
      </c>
      <c r="C117" s="36" t="s">
        <v>202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</row>
    <row r="118" spans="1:31" x14ac:dyDescent="0.25">
      <c r="A118" s="35">
        <v>12</v>
      </c>
      <c r="B118" s="32" t="s">
        <v>203</v>
      </c>
      <c r="C118" s="36" t="s">
        <v>204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</row>
    <row r="119" spans="1:31" x14ac:dyDescent="0.25">
      <c r="A119" s="35">
        <v>13</v>
      </c>
      <c r="B119" s="32" t="s">
        <v>205</v>
      </c>
      <c r="C119" s="36" t="s">
        <v>206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</row>
    <row r="120" spans="1:31" x14ac:dyDescent="0.25">
      <c r="A120" s="35">
        <v>14</v>
      </c>
      <c r="B120" s="32" t="s">
        <v>207</v>
      </c>
      <c r="C120" s="36" t="s">
        <v>208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v>0</v>
      </c>
    </row>
    <row r="121" spans="1:31" x14ac:dyDescent="0.25">
      <c r="A121" s="35">
        <v>15</v>
      </c>
      <c r="B121" s="32" t="s">
        <v>209</v>
      </c>
      <c r="C121" s="36" t="s">
        <v>210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v>0</v>
      </c>
    </row>
    <row r="122" spans="1:31" x14ac:dyDescent="0.25">
      <c r="A122" s="35">
        <v>16</v>
      </c>
      <c r="B122" s="32" t="s">
        <v>211</v>
      </c>
      <c r="C122" s="36" t="s">
        <v>212</v>
      </c>
      <c r="D122" s="37">
        <v>0</v>
      </c>
      <c r="E122" s="37">
        <v>0</v>
      </c>
      <c r="F122" s="37">
        <v>0</v>
      </c>
      <c r="G122" s="37">
        <v>0</v>
      </c>
      <c r="H122" s="37">
        <v>2</v>
      </c>
      <c r="I122" s="37">
        <v>84370000</v>
      </c>
      <c r="J122" s="37">
        <v>0</v>
      </c>
      <c r="K122" s="37">
        <v>0</v>
      </c>
      <c r="L122" s="37">
        <v>2</v>
      </c>
      <c r="M122" s="37">
        <v>84370000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7">
        <v>2</v>
      </c>
      <c r="AE122" s="37">
        <v>84370000</v>
      </c>
    </row>
    <row r="123" spans="1:31" ht="7.5" customHeight="1" x14ac:dyDescent="0.25">
      <c r="A123" s="38"/>
      <c r="B123" s="38"/>
      <c r="C123" s="39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pans="1:31" x14ac:dyDescent="0.25">
      <c r="A124" s="41"/>
      <c r="B124" s="41"/>
      <c r="C124" s="41"/>
      <c r="D124" s="42">
        <f>SUM(D107:D123)</f>
        <v>4530</v>
      </c>
      <c r="E124" s="42">
        <f t="shared" ref="E124:AE124" si="5">SUM(E107:E123)</f>
        <v>11218646884</v>
      </c>
      <c r="F124" s="42">
        <f t="shared" si="5"/>
        <v>4</v>
      </c>
      <c r="G124" s="42">
        <f t="shared" si="5"/>
        <v>1488931000</v>
      </c>
      <c r="H124" s="42">
        <f t="shared" si="5"/>
        <v>2</v>
      </c>
      <c r="I124" s="42">
        <f t="shared" si="5"/>
        <v>84370000</v>
      </c>
      <c r="J124" s="42">
        <f t="shared" si="5"/>
        <v>0</v>
      </c>
      <c r="K124" s="42">
        <f t="shared" si="5"/>
        <v>0</v>
      </c>
      <c r="L124" s="42">
        <f t="shared" si="5"/>
        <v>6</v>
      </c>
      <c r="M124" s="42">
        <f t="shared" si="5"/>
        <v>1573301000</v>
      </c>
      <c r="N124" s="42">
        <f t="shared" si="5"/>
        <v>0</v>
      </c>
      <c r="O124" s="42">
        <f t="shared" si="5"/>
        <v>0</v>
      </c>
      <c r="P124" s="42">
        <f t="shared" si="5"/>
        <v>0</v>
      </c>
      <c r="Q124" s="42">
        <f t="shared" si="5"/>
        <v>0</v>
      </c>
      <c r="R124" s="42">
        <f t="shared" si="5"/>
        <v>0</v>
      </c>
      <c r="S124" s="42">
        <f t="shared" si="5"/>
        <v>0</v>
      </c>
      <c r="T124" s="42">
        <f t="shared" si="5"/>
        <v>4</v>
      </c>
      <c r="U124" s="42">
        <f t="shared" si="5"/>
        <v>1488931000</v>
      </c>
      <c r="V124" s="42">
        <f t="shared" si="5"/>
        <v>0</v>
      </c>
      <c r="W124" s="42">
        <f t="shared" si="5"/>
        <v>0</v>
      </c>
      <c r="X124" s="42">
        <f t="shared" si="5"/>
        <v>0</v>
      </c>
      <c r="Y124" s="42">
        <f t="shared" si="5"/>
        <v>0</v>
      </c>
      <c r="Z124" s="42">
        <f t="shared" si="5"/>
        <v>2</v>
      </c>
      <c r="AA124" s="42">
        <f t="shared" si="5"/>
        <v>125800000</v>
      </c>
      <c r="AB124" s="42">
        <f t="shared" si="5"/>
        <v>6</v>
      </c>
      <c r="AC124" s="42">
        <f t="shared" si="5"/>
        <v>1614731000</v>
      </c>
      <c r="AD124" s="42">
        <f t="shared" si="5"/>
        <v>4530</v>
      </c>
      <c r="AE124" s="42">
        <f t="shared" si="5"/>
        <v>11177216884</v>
      </c>
    </row>
    <row r="126" spans="1:31" x14ac:dyDescent="0.25">
      <c r="R126" s="27">
        <f>R124-F170</f>
        <v>0</v>
      </c>
      <c r="S126" s="27">
        <f>S124-G170</f>
        <v>0</v>
      </c>
    </row>
    <row r="130" spans="1:19" ht="18" x14ac:dyDescent="0.25">
      <c r="C130" s="3" t="s">
        <v>213</v>
      </c>
    </row>
    <row r="131" spans="1:19" x14ac:dyDescent="0.25">
      <c r="C131" s="6" t="s">
        <v>1</v>
      </c>
    </row>
    <row r="132" spans="1:19" x14ac:dyDescent="0.25">
      <c r="C132" s="6" t="s">
        <v>2</v>
      </c>
    </row>
    <row r="133" spans="1:19" x14ac:dyDescent="0.25">
      <c r="C133" s="7" t="s">
        <v>3</v>
      </c>
    </row>
    <row r="134" spans="1:19" x14ac:dyDescent="0.25">
      <c r="C134" s="7"/>
    </row>
    <row r="135" spans="1:19" x14ac:dyDescent="0.25">
      <c r="B135" s="1" t="s">
        <v>4</v>
      </c>
      <c r="C135" s="8" t="str">
        <f>C6</f>
        <v>: 021901</v>
      </c>
      <c r="D135" s="28"/>
    </row>
    <row r="136" spans="1:19" x14ac:dyDescent="0.25">
      <c r="B136" s="1" t="s">
        <v>6</v>
      </c>
      <c r="C136" s="8" t="str">
        <f t="shared" ref="C136:C138" si="6">C7</f>
        <v xml:space="preserve">: DINAS  KEPEMUDAAN,  OLAH  RAGA  DAN  PARIWISATA </v>
      </c>
    </row>
    <row r="137" spans="1:19" x14ac:dyDescent="0.25">
      <c r="B137" s="1" t="s">
        <v>8</v>
      </c>
      <c r="C137" s="8" t="str">
        <f t="shared" si="6"/>
        <v xml:space="preserve">: DINAS  KEPEMUDAAN,  OLAH  RAGA  DAN  PARIWISATA </v>
      </c>
    </row>
    <row r="138" spans="1:19" x14ac:dyDescent="0.25">
      <c r="B138" s="1" t="s">
        <v>9</v>
      </c>
      <c r="C138" s="8" t="str">
        <f t="shared" si="6"/>
        <v xml:space="preserve">: DINAS  KEPEMUDAAN,  OLAH  RAGA  DAN  PARIWISATA </v>
      </c>
      <c r="Q138" s="8"/>
    </row>
    <row r="140" spans="1:19" x14ac:dyDescent="0.25">
      <c r="A140" s="57" t="s">
        <v>10</v>
      </c>
      <c r="B140" s="57" t="s">
        <v>157</v>
      </c>
      <c r="C140" s="57" t="s">
        <v>158</v>
      </c>
      <c r="D140" s="66" t="s">
        <v>159</v>
      </c>
      <c r="E140" s="67"/>
      <c r="F140" s="53" t="s">
        <v>160</v>
      </c>
      <c r="G140" s="53"/>
      <c r="H140" s="53"/>
      <c r="I140" s="53"/>
      <c r="J140" s="53"/>
      <c r="K140" s="53"/>
      <c r="L140" s="54" t="s">
        <v>161</v>
      </c>
      <c r="M140" s="65"/>
      <c r="N140" s="65"/>
      <c r="O140" s="55"/>
      <c r="P140" s="66" t="s">
        <v>30</v>
      </c>
      <c r="Q140" s="67"/>
      <c r="R140" s="75" t="s">
        <v>163</v>
      </c>
      <c r="S140" s="73"/>
    </row>
    <row r="141" spans="1:19" x14ac:dyDescent="0.25">
      <c r="A141" s="58"/>
      <c r="B141" s="58"/>
      <c r="C141" s="58"/>
      <c r="D141" s="68"/>
      <c r="E141" s="69"/>
      <c r="F141" s="54" t="s">
        <v>214</v>
      </c>
      <c r="G141" s="55"/>
      <c r="H141" s="54" t="s">
        <v>166</v>
      </c>
      <c r="I141" s="55"/>
      <c r="J141" s="54" t="s">
        <v>25</v>
      </c>
      <c r="K141" s="55"/>
      <c r="L141" s="54" t="s">
        <v>215</v>
      </c>
      <c r="M141" s="55"/>
      <c r="N141" s="54" t="s">
        <v>166</v>
      </c>
      <c r="O141" s="55"/>
      <c r="P141" s="63"/>
      <c r="Q141" s="64"/>
      <c r="R141" s="76"/>
      <c r="S141" s="74"/>
    </row>
    <row r="142" spans="1:19" x14ac:dyDescent="0.25">
      <c r="A142" s="58"/>
      <c r="B142" s="58"/>
      <c r="C142" s="58"/>
      <c r="D142" s="57" t="s">
        <v>172</v>
      </c>
      <c r="E142" s="60" t="s">
        <v>32</v>
      </c>
      <c r="F142" s="9" t="s">
        <v>172</v>
      </c>
      <c r="G142" s="30" t="s">
        <v>32</v>
      </c>
      <c r="H142" s="9" t="s">
        <v>172</v>
      </c>
      <c r="I142" s="30" t="s">
        <v>32</v>
      </c>
      <c r="J142" s="53" t="s">
        <v>172</v>
      </c>
      <c r="K142" s="56" t="s">
        <v>32</v>
      </c>
      <c r="L142" s="9" t="s">
        <v>172</v>
      </c>
      <c r="M142" s="30" t="s">
        <v>32</v>
      </c>
      <c r="N142" s="9" t="s">
        <v>172</v>
      </c>
      <c r="O142" s="30" t="s">
        <v>32</v>
      </c>
      <c r="P142" s="53" t="s">
        <v>172</v>
      </c>
      <c r="Q142" s="56" t="s">
        <v>32</v>
      </c>
      <c r="R142" s="9" t="s">
        <v>172</v>
      </c>
      <c r="S142" s="30" t="s">
        <v>32</v>
      </c>
    </row>
    <row r="143" spans="1:19" x14ac:dyDescent="0.25">
      <c r="A143" s="59"/>
      <c r="B143" s="59"/>
      <c r="C143" s="59"/>
      <c r="D143" s="59"/>
      <c r="E143" s="62"/>
      <c r="F143" s="54" t="s">
        <v>45</v>
      </c>
      <c r="G143" s="55"/>
      <c r="H143" s="54" t="s">
        <v>174</v>
      </c>
      <c r="I143" s="55"/>
      <c r="J143" s="53"/>
      <c r="K143" s="56"/>
      <c r="L143" s="54" t="s">
        <v>136</v>
      </c>
      <c r="M143" s="55"/>
      <c r="N143" s="54" t="s">
        <v>176</v>
      </c>
      <c r="O143" s="55"/>
      <c r="P143" s="53"/>
      <c r="Q143" s="56"/>
      <c r="R143" s="9"/>
      <c r="S143" s="30"/>
    </row>
    <row r="144" spans="1:19" x14ac:dyDescent="0.25">
      <c r="A144" s="9">
        <v>1</v>
      </c>
      <c r="B144" s="9">
        <v>2</v>
      </c>
      <c r="C144" s="9">
        <v>3</v>
      </c>
      <c r="D144" s="9">
        <v>4</v>
      </c>
      <c r="E144" s="9">
        <v>5</v>
      </c>
      <c r="F144" s="9">
        <v>6</v>
      </c>
      <c r="G144" s="9">
        <v>7</v>
      </c>
      <c r="H144" s="9">
        <v>8</v>
      </c>
      <c r="I144" s="9">
        <v>9</v>
      </c>
      <c r="J144" s="9">
        <v>10</v>
      </c>
      <c r="K144" s="9">
        <v>11</v>
      </c>
      <c r="L144" s="9">
        <v>12</v>
      </c>
      <c r="M144" s="9">
        <v>13</v>
      </c>
      <c r="N144" s="9">
        <v>14</v>
      </c>
      <c r="O144" s="9">
        <v>15</v>
      </c>
      <c r="P144" s="9">
        <v>16</v>
      </c>
      <c r="Q144" s="9">
        <v>17</v>
      </c>
      <c r="R144" s="9">
        <v>18</v>
      </c>
      <c r="S144" s="9">
        <v>19</v>
      </c>
    </row>
    <row r="145" spans="1:19" x14ac:dyDescent="0.25">
      <c r="A145" s="31">
        <v>1</v>
      </c>
      <c r="B145" s="32" t="s">
        <v>216</v>
      </c>
      <c r="C145" s="43" t="s">
        <v>217</v>
      </c>
      <c r="D145" s="34">
        <v>1</v>
      </c>
      <c r="E145" s="34">
        <v>1395000000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1</v>
      </c>
      <c r="S145" s="34">
        <v>1395000000</v>
      </c>
    </row>
    <row r="146" spans="1:19" x14ac:dyDescent="0.25">
      <c r="A146" s="35">
        <v>2</v>
      </c>
      <c r="B146" s="32" t="s">
        <v>218</v>
      </c>
      <c r="C146" s="44" t="s">
        <v>219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0</v>
      </c>
    </row>
    <row r="147" spans="1:19" x14ac:dyDescent="0.25">
      <c r="A147" s="35">
        <v>3</v>
      </c>
      <c r="B147" s="32" t="s">
        <v>220</v>
      </c>
      <c r="C147" s="44" t="s">
        <v>221</v>
      </c>
      <c r="D147" s="37">
        <v>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</row>
    <row r="148" spans="1:19" x14ac:dyDescent="0.25">
      <c r="A148" s="35">
        <v>4</v>
      </c>
      <c r="B148" s="32" t="s">
        <v>222</v>
      </c>
      <c r="C148" s="44" t="s">
        <v>223</v>
      </c>
      <c r="D148" s="37">
        <v>0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</row>
    <row r="149" spans="1:19" x14ac:dyDescent="0.25">
      <c r="A149" s="35">
        <v>5</v>
      </c>
      <c r="B149" s="32" t="s">
        <v>224</v>
      </c>
      <c r="C149" s="44" t="s">
        <v>225</v>
      </c>
      <c r="D149" s="37">
        <v>4</v>
      </c>
      <c r="E149" s="37">
        <v>2944850000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4</v>
      </c>
      <c r="S149" s="37">
        <v>2944850000</v>
      </c>
    </row>
    <row r="150" spans="1:19" x14ac:dyDescent="0.25">
      <c r="A150" s="35">
        <v>6</v>
      </c>
      <c r="B150" s="32" t="s">
        <v>226</v>
      </c>
      <c r="C150" s="44" t="s">
        <v>227</v>
      </c>
      <c r="D150" s="37">
        <v>0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</row>
    <row r="151" spans="1:19" x14ac:dyDescent="0.25">
      <c r="A151" s="35">
        <v>7</v>
      </c>
      <c r="B151" s="32" t="s">
        <v>228</v>
      </c>
      <c r="C151" s="44" t="s">
        <v>229</v>
      </c>
      <c r="D151" s="37">
        <v>0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</row>
    <row r="152" spans="1:19" x14ac:dyDescent="0.25">
      <c r="A152" s="35">
        <v>8</v>
      </c>
      <c r="B152" s="32" t="s">
        <v>230</v>
      </c>
      <c r="C152" s="44" t="s">
        <v>231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</row>
    <row r="153" spans="1:19" x14ac:dyDescent="0.25">
      <c r="A153" s="35">
        <v>9</v>
      </c>
      <c r="B153" s="32" t="s">
        <v>232</v>
      </c>
      <c r="C153" s="44" t="s">
        <v>233</v>
      </c>
      <c r="D153" s="37">
        <v>0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</row>
    <row r="154" spans="1:19" x14ac:dyDescent="0.25">
      <c r="A154" s="35">
        <v>10</v>
      </c>
      <c r="B154" s="32" t="s">
        <v>234</v>
      </c>
      <c r="C154" s="44" t="s">
        <v>235</v>
      </c>
      <c r="D154" s="37">
        <v>0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</row>
    <row r="155" spans="1:19" x14ac:dyDescent="0.25">
      <c r="A155" s="35">
        <v>11</v>
      </c>
      <c r="B155" s="32" t="s">
        <v>236</v>
      </c>
      <c r="C155" s="44" t="s">
        <v>237</v>
      </c>
      <c r="D155" s="37">
        <v>0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</row>
    <row r="156" spans="1:19" x14ac:dyDescent="0.25">
      <c r="A156" s="35">
        <v>12</v>
      </c>
      <c r="B156" s="32" t="s">
        <v>238</v>
      </c>
      <c r="C156" s="44" t="s">
        <v>239</v>
      </c>
      <c r="D156" s="37">
        <v>0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</row>
    <row r="157" spans="1:19" x14ac:dyDescent="0.25">
      <c r="A157" s="35">
        <v>13</v>
      </c>
      <c r="B157" s="32" t="s">
        <v>240</v>
      </c>
      <c r="C157" s="44" t="s">
        <v>241</v>
      </c>
      <c r="D157" s="37">
        <v>0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</row>
    <row r="158" spans="1:19" x14ac:dyDescent="0.25">
      <c r="A158" s="35">
        <v>14</v>
      </c>
      <c r="B158" s="32" t="s">
        <v>242</v>
      </c>
      <c r="C158" s="44" t="s">
        <v>243</v>
      </c>
      <c r="D158" s="37">
        <v>0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</row>
    <row r="159" spans="1:19" x14ac:dyDescent="0.25">
      <c r="A159" s="35">
        <v>15</v>
      </c>
      <c r="B159" s="32" t="s">
        <v>244</v>
      </c>
      <c r="C159" s="44" t="s">
        <v>245</v>
      </c>
      <c r="D159" s="37">
        <v>0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</row>
    <row r="160" spans="1:19" x14ac:dyDescent="0.25">
      <c r="A160" s="35">
        <v>16</v>
      </c>
      <c r="B160" s="32" t="s">
        <v>246</v>
      </c>
      <c r="C160" s="44" t="s">
        <v>247</v>
      </c>
      <c r="D160" s="37">
        <v>0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</row>
    <row r="161" spans="1:36" x14ac:dyDescent="0.25">
      <c r="A161" s="35">
        <v>17</v>
      </c>
      <c r="B161" s="32" t="s">
        <v>248</v>
      </c>
      <c r="C161" s="44" t="s">
        <v>249</v>
      </c>
      <c r="D161" s="37">
        <v>0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</row>
    <row r="162" spans="1:36" x14ac:dyDescent="0.25">
      <c r="A162" s="35">
        <v>18</v>
      </c>
      <c r="B162" s="32" t="s">
        <v>250</v>
      </c>
      <c r="C162" s="44" t="s">
        <v>251</v>
      </c>
      <c r="D162" s="37">
        <v>0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</row>
    <row r="163" spans="1:36" x14ac:dyDescent="0.25">
      <c r="A163" s="35">
        <v>19</v>
      </c>
      <c r="B163" s="32" t="s">
        <v>252</v>
      </c>
      <c r="C163" s="44" t="s">
        <v>253</v>
      </c>
      <c r="D163" s="37">
        <v>0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</row>
    <row r="164" spans="1:36" x14ac:dyDescent="0.25">
      <c r="A164" s="35">
        <v>20</v>
      </c>
      <c r="B164" s="32" t="s">
        <v>254</v>
      </c>
      <c r="C164" s="44" t="s">
        <v>255</v>
      </c>
      <c r="D164" s="37">
        <v>0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</row>
    <row r="165" spans="1:36" x14ac:dyDescent="0.25">
      <c r="A165" s="35">
        <v>21</v>
      </c>
      <c r="B165" s="32" t="s">
        <v>256</v>
      </c>
      <c r="C165" s="44" t="s">
        <v>257</v>
      </c>
      <c r="D165" s="37">
        <v>1</v>
      </c>
      <c r="E165" s="37">
        <v>211648338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1</v>
      </c>
      <c r="M165" s="37">
        <v>211648338</v>
      </c>
      <c r="N165" s="37">
        <v>0</v>
      </c>
      <c r="O165" s="37">
        <v>0</v>
      </c>
      <c r="P165" s="37">
        <v>1</v>
      </c>
      <c r="Q165" s="37">
        <v>211648338</v>
      </c>
      <c r="R165" s="37">
        <v>0</v>
      </c>
      <c r="S165" s="37">
        <v>0</v>
      </c>
    </row>
    <row r="166" spans="1:36" x14ac:dyDescent="0.25">
      <c r="A166" s="35">
        <v>22</v>
      </c>
      <c r="B166" s="32" t="s">
        <v>258</v>
      </c>
      <c r="C166" s="44" t="s">
        <v>259</v>
      </c>
      <c r="D166" s="37">
        <v>0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</row>
    <row r="167" spans="1:36" x14ac:dyDescent="0.25">
      <c r="A167" s="35">
        <v>23</v>
      </c>
      <c r="B167" s="32" t="s">
        <v>260</v>
      </c>
      <c r="C167" s="44" t="s">
        <v>261</v>
      </c>
      <c r="D167" s="37">
        <v>0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</row>
    <row r="168" spans="1:36" x14ac:dyDescent="0.25">
      <c r="A168" s="35">
        <v>24</v>
      </c>
      <c r="B168" s="32" t="s">
        <v>262</v>
      </c>
      <c r="C168" s="44" t="s">
        <v>263</v>
      </c>
      <c r="D168" s="37">
        <v>0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</row>
    <row r="169" spans="1:36" ht="7.5" customHeight="1" x14ac:dyDescent="0.25">
      <c r="A169" s="38"/>
      <c r="B169" s="38"/>
      <c r="C169" s="39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</row>
    <row r="170" spans="1:36" x14ac:dyDescent="0.25">
      <c r="A170" s="41"/>
      <c r="B170" s="41"/>
      <c r="C170" s="41"/>
      <c r="D170" s="42">
        <f>SUM(D145:D169)</f>
        <v>6</v>
      </c>
      <c r="E170" s="42">
        <f t="shared" ref="E170:S170" si="7">SUM(E145:E169)</f>
        <v>4551498338</v>
      </c>
      <c r="F170" s="42">
        <f t="shared" si="7"/>
        <v>0</v>
      </c>
      <c r="G170" s="42">
        <f t="shared" si="7"/>
        <v>0</v>
      </c>
      <c r="H170" s="42">
        <f t="shared" si="7"/>
        <v>0</v>
      </c>
      <c r="I170" s="42">
        <f t="shared" si="7"/>
        <v>0</v>
      </c>
      <c r="J170" s="42">
        <f t="shared" si="7"/>
        <v>0</v>
      </c>
      <c r="K170" s="42">
        <f t="shared" si="7"/>
        <v>0</v>
      </c>
      <c r="L170" s="42">
        <f t="shared" si="7"/>
        <v>1</v>
      </c>
      <c r="M170" s="42">
        <f t="shared" si="7"/>
        <v>211648338</v>
      </c>
      <c r="N170" s="42">
        <f t="shared" si="7"/>
        <v>0</v>
      </c>
      <c r="O170" s="42">
        <f t="shared" si="7"/>
        <v>0</v>
      </c>
      <c r="P170" s="42">
        <f t="shared" si="7"/>
        <v>1</v>
      </c>
      <c r="Q170" s="42">
        <f t="shared" si="7"/>
        <v>211648338</v>
      </c>
      <c r="R170" s="42">
        <f t="shared" si="7"/>
        <v>5</v>
      </c>
      <c r="S170" s="42">
        <f t="shared" si="7"/>
        <v>4339850000</v>
      </c>
    </row>
    <row r="176" spans="1:36" ht="18" x14ac:dyDescent="0.25">
      <c r="A176" s="5"/>
      <c r="B176" s="5"/>
      <c r="C176" s="3" t="s">
        <v>264</v>
      </c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</row>
    <row r="177" spans="1:36" ht="15.75" x14ac:dyDescent="0.25">
      <c r="A177" s="5"/>
      <c r="B177" s="5"/>
      <c r="C177" s="6" t="s">
        <v>1</v>
      </c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</row>
    <row r="178" spans="1:36" ht="15.75" x14ac:dyDescent="0.25">
      <c r="A178" s="5"/>
      <c r="B178" s="5"/>
      <c r="C178" s="6" t="s">
        <v>2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</row>
    <row r="179" spans="1:36" ht="15.75" x14ac:dyDescent="0.25">
      <c r="A179" s="5"/>
      <c r="B179" s="5"/>
      <c r="C179" s="7" t="s">
        <v>3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</row>
    <row r="180" spans="1:36" ht="9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</row>
    <row r="181" spans="1:36" x14ac:dyDescent="0.25">
      <c r="B181" s="1" t="s">
        <v>4</v>
      </c>
      <c r="C181" s="8" t="str">
        <f>C6</f>
        <v>: 021901</v>
      </c>
      <c r="D181" s="28"/>
    </row>
    <row r="182" spans="1:36" x14ac:dyDescent="0.25">
      <c r="B182" s="1" t="s">
        <v>6</v>
      </c>
      <c r="C182" s="8" t="str">
        <f t="shared" ref="C182:C184" si="8">C7</f>
        <v xml:space="preserve">: DINAS  KEPEMUDAAN,  OLAH  RAGA  DAN  PARIWISATA </v>
      </c>
    </row>
    <row r="183" spans="1:36" x14ac:dyDescent="0.25">
      <c r="B183" s="1" t="s">
        <v>8</v>
      </c>
      <c r="C183" s="8" t="str">
        <f t="shared" si="8"/>
        <v xml:space="preserve">: DINAS  KEPEMUDAAN,  OLAH  RAGA  DAN  PARIWISATA </v>
      </c>
    </row>
    <row r="184" spans="1:36" x14ac:dyDescent="0.25">
      <c r="B184" s="1" t="s">
        <v>9</v>
      </c>
      <c r="C184" s="8" t="str">
        <f t="shared" si="8"/>
        <v xml:space="preserve">: DINAS  KEPEMUDAAN,  OLAH  RAGA  DAN  PARIWISATA </v>
      </c>
    </row>
    <row r="185" spans="1:36" ht="11.25" customHeight="1" x14ac:dyDescent="0.25"/>
    <row r="186" spans="1:36" ht="18.75" customHeight="1" x14ac:dyDescent="0.25">
      <c r="A186" s="57" t="s">
        <v>10</v>
      </c>
      <c r="B186" s="66" t="s">
        <v>11</v>
      </c>
      <c r="C186" s="67"/>
      <c r="D186" s="66" t="s">
        <v>12</v>
      </c>
      <c r="E186" s="67"/>
      <c r="F186" s="70" t="s">
        <v>265</v>
      </c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2"/>
      <c r="V186" s="70" t="s">
        <v>266</v>
      </c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2"/>
      <c r="AH186" s="66" t="s">
        <v>15</v>
      </c>
      <c r="AI186" s="67"/>
    </row>
    <row r="187" spans="1:36" ht="18" customHeight="1" x14ac:dyDescent="0.25">
      <c r="A187" s="58"/>
      <c r="B187" s="68"/>
      <c r="C187" s="69"/>
      <c r="D187" s="63" t="s">
        <v>16</v>
      </c>
      <c r="E187" s="64"/>
      <c r="F187" s="57" t="s">
        <v>17</v>
      </c>
      <c r="G187" s="56" t="s">
        <v>20</v>
      </c>
      <c r="H187" s="57" t="s">
        <v>17</v>
      </c>
      <c r="I187" s="56" t="s">
        <v>21</v>
      </c>
      <c r="J187" s="57" t="s">
        <v>17</v>
      </c>
      <c r="K187" s="56" t="s">
        <v>22</v>
      </c>
      <c r="L187" s="70" t="s">
        <v>267</v>
      </c>
      <c r="M187" s="71"/>
      <c r="N187" s="71"/>
      <c r="O187" s="71"/>
      <c r="P187" s="71"/>
      <c r="Q187" s="72"/>
      <c r="R187" s="57" t="s">
        <v>17</v>
      </c>
      <c r="S187" s="56" t="s">
        <v>24</v>
      </c>
      <c r="T187" s="57" t="s">
        <v>17</v>
      </c>
      <c r="U187" s="60" t="s">
        <v>25</v>
      </c>
      <c r="V187" s="57" t="s">
        <v>17</v>
      </c>
      <c r="W187" s="56" t="s">
        <v>26</v>
      </c>
      <c r="X187" s="54" t="s">
        <v>23</v>
      </c>
      <c r="Y187" s="65"/>
      <c r="Z187" s="65"/>
      <c r="AA187" s="65"/>
      <c r="AB187" s="65"/>
      <c r="AC187" s="55"/>
      <c r="AD187" s="57" t="s">
        <v>17</v>
      </c>
      <c r="AE187" s="56" t="s">
        <v>24</v>
      </c>
      <c r="AF187" s="57" t="s">
        <v>17</v>
      </c>
      <c r="AG187" s="60" t="s">
        <v>30</v>
      </c>
      <c r="AH187" s="63" t="s">
        <v>31</v>
      </c>
      <c r="AI187" s="64"/>
    </row>
    <row r="188" spans="1:36" ht="15" customHeight="1" x14ac:dyDescent="0.25">
      <c r="A188" s="58"/>
      <c r="B188" s="68"/>
      <c r="C188" s="69"/>
      <c r="D188" s="57" t="s">
        <v>17</v>
      </c>
      <c r="E188" s="60" t="s">
        <v>32</v>
      </c>
      <c r="F188" s="58"/>
      <c r="G188" s="56"/>
      <c r="H188" s="58"/>
      <c r="I188" s="56"/>
      <c r="J188" s="58"/>
      <c r="K188" s="56"/>
      <c r="L188" s="60" t="s">
        <v>172</v>
      </c>
      <c r="M188" s="73" t="s">
        <v>268</v>
      </c>
      <c r="N188" s="60" t="s">
        <v>172</v>
      </c>
      <c r="O188" s="73" t="s">
        <v>269</v>
      </c>
      <c r="P188" s="60" t="s">
        <v>172</v>
      </c>
      <c r="Q188" s="73" t="s">
        <v>270</v>
      </c>
      <c r="R188" s="58"/>
      <c r="S188" s="56"/>
      <c r="T188" s="58"/>
      <c r="U188" s="61"/>
      <c r="V188" s="58"/>
      <c r="W188" s="56"/>
      <c r="X188" s="56" t="s">
        <v>17</v>
      </c>
      <c r="Y188" s="56" t="s">
        <v>271</v>
      </c>
      <c r="Z188" s="56" t="s">
        <v>17</v>
      </c>
      <c r="AA188" s="56" t="s">
        <v>272</v>
      </c>
      <c r="AB188" s="56" t="s">
        <v>17</v>
      </c>
      <c r="AC188" s="56" t="s">
        <v>273</v>
      </c>
      <c r="AD188" s="58"/>
      <c r="AE188" s="56"/>
      <c r="AF188" s="58"/>
      <c r="AG188" s="61"/>
      <c r="AH188" s="57" t="s">
        <v>17</v>
      </c>
      <c r="AI188" s="60" t="s">
        <v>32</v>
      </c>
    </row>
    <row r="189" spans="1:36" x14ac:dyDescent="0.25">
      <c r="A189" s="58"/>
      <c r="B189" s="68"/>
      <c r="C189" s="69"/>
      <c r="D189" s="58"/>
      <c r="E189" s="61"/>
      <c r="F189" s="59"/>
      <c r="G189" s="56"/>
      <c r="H189" s="59"/>
      <c r="I189" s="56"/>
      <c r="J189" s="59"/>
      <c r="K189" s="56"/>
      <c r="L189" s="62"/>
      <c r="M189" s="74"/>
      <c r="N189" s="62"/>
      <c r="O189" s="74"/>
      <c r="P189" s="62"/>
      <c r="Q189" s="74"/>
      <c r="R189" s="59"/>
      <c r="S189" s="56"/>
      <c r="T189" s="58"/>
      <c r="U189" s="61"/>
      <c r="V189" s="59"/>
      <c r="W189" s="56"/>
      <c r="X189" s="56"/>
      <c r="Y189" s="56"/>
      <c r="Z189" s="56"/>
      <c r="AA189" s="56"/>
      <c r="AB189" s="56"/>
      <c r="AC189" s="56"/>
      <c r="AD189" s="59"/>
      <c r="AE189" s="56"/>
      <c r="AF189" s="58"/>
      <c r="AG189" s="61"/>
      <c r="AH189" s="58"/>
      <c r="AI189" s="61"/>
    </row>
    <row r="190" spans="1:36" x14ac:dyDescent="0.25">
      <c r="A190" s="59"/>
      <c r="B190" s="63"/>
      <c r="C190" s="64"/>
      <c r="D190" s="59"/>
      <c r="E190" s="62"/>
      <c r="F190" s="54" t="s">
        <v>41</v>
      </c>
      <c r="G190" s="55"/>
      <c r="H190" s="54" t="s">
        <v>42</v>
      </c>
      <c r="I190" s="55"/>
      <c r="J190" s="54" t="s">
        <v>43</v>
      </c>
      <c r="K190" s="55"/>
      <c r="L190" s="54" t="s">
        <v>44</v>
      </c>
      <c r="M190" s="55"/>
      <c r="N190" s="54" t="s">
        <v>136</v>
      </c>
      <c r="O190" s="55"/>
      <c r="P190" s="54" t="s">
        <v>45</v>
      </c>
      <c r="Q190" s="55"/>
      <c r="R190" s="54" t="s">
        <v>47</v>
      </c>
      <c r="S190" s="55"/>
      <c r="T190" s="59"/>
      <c r="U190" s="62"/>
      <c r="V190" s="54" t="s">
        <v>48</v>
      </c>
      <c r="W190" s="55"/>
      <c r="X190" s="54" t="s">
        <v>49</v>
      </c>
      <c r="Y190" s="55"/>
      <c r="Z190" s="54" t="s">
        <v>274</v>
      </c>
      <c r="AA190" s="55"/>
      <c r="AB190" s="54" t="s">
        <v>50</v>
      </c>
      <c r="AC190" s="55"/>
      <c r="AD190" s="54" t="s">
        <v>54</v>
      </c>
      <c r="AE190" s="55"/>
      <c r="AF190" s="59"/>
      <c r="AG190" s="62"/>
      <c r="AH190" s="59"/>
      <c r="AI190" s="62"/>
    </row>
    <row r="191" spans="1:36" x14ac:dyDescent="0.25">
      <c r="A191" s="9">
        <v>1</v>
      </c>
      <c r="B191" s="54">
        <v>2</v>
      </c>
      <c r="C191" s="55"/>
      <c r="D191" s="53">
        <v>3</v>
      </c>
      <c r="E191" s="53"/>
      <c r="F191" s="53">
        <v>4</v>
      </c>
      <c r="G191" s="53"/>
      <c r="H191" s="53">
        <v>5</v>
      </c>
      <c r="I191" s="53"/>
      <c r="J191" s="53">
        <v>6</v>
      </c>
      <c r="K191" s="53"/>
      <c r="L191" s="53">
        <v>7</v>
      </c>
      <c r="M191" s="53"/>
      <c r="N191" s="53">
        <v>8</v>
      </c>
      <c r="O191" s="53"/>
      <c r="P191" s="53">
        <v>9</v>
      </c>
      <c r="Q191" s="53"/>
      <c r="R191" s="53">
        <v>10</v>
      </c>
      <c r="S191" s="53"/>
      <c r="T191" s="53">
        <v>11</v>
      </c>
      <c r="U191" s="53"/>
      <c r="V191" s="53">
        <v>12</v>
      </c>
      <c r="W191" s="53"/>
      <c r="X191" s="53">
        <v>13</v>
      </c>
      <c r="Y191" s="53"/>
      <c r="Z191" s="53">
        <v>14</v>
      </c>
      <c r="AA191" s="53"/>
      <c r="AB191" s="53">
        <v>15</v>
      </c>
      <c r="AC191" s="53"/>
      <c r="AD191" s="53">
        <v>16</v>
      </c>
      <c r="AE191" s="53"/>
      <c r="AF191" s="53">
        <v>17</v>
      </c>
      <c r="AG191" s="53"/>
      <c r="AH191" s="53">
        <v>18</v>
      </c>
      <c r="AI191" s="53"/>
    </row>
    <row r="192" spans="1:36" x14ac:dyDescent="0.25">
      <c r="A192" s="10" t="s">
        <v>275</v>
      </c>
      <c r="B192" s="11" t="s">
        <v>57</v>
      </c>
      <c r="C192" s="12" t="s">
        <v>58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</row>
    <row r="193" spans="1:35" x14ac:dyDescent="0.25">
      <c r="A193" s="16" t="s">
        <v>276</v>
      </c>
      <c r="B193" s="17" t="s">
        <v>59</v>
      </c>
      <c r="C193" s="18" t="s">
        <v>60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</row>
    <row r="194" spans="1:35" x14ac:dyDescent="0.25">
      <c r="A194" s="16" t="s">
        <v>277</v>
      </c>
      <c r="B194" s="17" t="s">
        <v>61</v>
      </c>
      <c r="C194" s="18" t="s">
        <v>62</v>
      </c>
      <c r="D194" s="14">
        <v>32</v>
      </c>
      <c r="E194" s="14">
        <v>4688476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32</v>
      </c>
      <c r="AI194" s="14">
        <v>4688476</v>
      </c>
    </row>
    <row r="195" spans="1:35" x14ac:dyDescent="0.25">
      <c r="A195" s="16" t="s">
        <v>278</v>
      </c>
      <c r="B195" s="17" t="s">
        <v>63</v>
      </c>
      <c r="C195" s="18" t="s">
        <v>64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</row>
    <row r="196" spans="1:35" x14ac:dyDescent="0.25">
      <c r="A196" s="16" t="s">
        <v>279</v>
      </c>
      <c r="B196" s="17" t="s">
        <v>65</v>
      </c>
      <c r="C196" s="18" t="s">
        <v>66</v>
      </c>
      <c r="D196" s="14">
        <v>8197</v>
      </c>
      <c r="E196" s="14">
        <v>829817652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8197</v>
      </c>
      <c r="AI196" s="14">
        <v>829817652</v>
      </c>
    </row>
    <row r="197" spans="1:35" x14ac:dyDescent="0.25">
      <c r="A197" s="16" t="s">
        <v>280</v>
      </c>
      <c r="B197" s="17" t="s">
        <v>67</v>
      </c>
      <c r="C197" s="18" t="s">
        <v>68</v>
      </c>
      <c r="D197" s="14">
        <v>67</v>
      </c>
      <c r="E197" s="14">
        <v>11234616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67</v>
      </c>
      <c r="AI197" s="14">
        <v>11234616</v>
      </c>
    </row>
    <row r="198" spans="1:35" x14ac:dyDescent="0.25">
      <c r="A198" s="16" t="s">
        <v>281</v>
      </c>
      <c r="B198" s="17" t="s">
        <v>69</v>
      </c>
      <c r="C198" s="18" t="s">
        <v>70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</row>
    <row r="199" spans="1:35" x14ac:dyDescent="0.25">
      <c r="A199" s="16" t="s">
        <v>282</v>
      </c>
      <c r="B199" s="17" t="s">
        <v>71</v>
      </c>
      <c r="C199" s="18" t="s">
        <v>72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</row>
    <row r="200" spans="1:35" x14ac:dyDescent="0.25">
      <c r="A200" s="16" t="s">
        <v>283</v>
      </c>
      <c r="B200" s="17" t="s">
        <v>73</v>
      </c>
      <c r="C200" s="18" t="s">
        <v>74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</row>
    <row r="201" spans="1:35" x14ac:dyDescent="0.25">
      <c r="A201" s="16" t="s">
        <v>284</v>
      </c>
      <c r="B201" s="17" t="s">
        <v>75</v>
      </c>
      <c r="C201" s="18" t="s">
        <v>76</v>
      </c>
      <c r="D201" s="14">
        <v>13</v>
      </c>
      <c r="E201" s="14">
        <v>5200000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13</v>
      </c>
      <c r="AI201" s="14">
        <v>5200000</v>
      </c>
    </row>
    <row r="202" spans="1:35" x14ac:dyDescent="0.25">
      <c r="A202" s="16" t="s">
        <v>285</v>
      </c>
      <c r="B202" s="17" t="s">
        <v>77</v>
      </c>
      <c r="C202" s="18" t="s">
        <v>78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</row>
    <row r="203" spans="1:35" x14ac:dyDescent="0.25">
      <c r="A203" s="16" t="s">
        <v>286</v>
      </c>
      <c r="B203" s="17" t="s">
        <v>79</v>
      </c>
      <c r="C203" s="18" t="s">
        <v>80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</row>
    <row r="204" spans="1:35" x14ac:dyDescent="0.25">
      <c r="A204" s="16" t="s">
        <v>287</v>
      </c>
      <c r="B204" s="17" t="s">
        <v>81</v>
      </c>
      <c r="C204" s="18" t="s">
        <v>82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</row>
    <row r="205" spans="1:35" x14ac:dyDescent="0.25">
      <c r="A205" s="16" t="s">
        <v>288</v>
      </c>
      <c r="B205" s="17" t="s">
        <v>83</v>
      </c>
      <c r="C205" s="18" t="s">
        <v>84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</row>
    <row r="206" spans="1:35" x14ac:dyDescent="0.25">
      <c r="A206" s="16" t="s">
        <v>289</v>
      </c>
      <c r="B206" s="17" t="s">
        <v>85</v>
      </c>
      <c r="C206" s="18" t="s">
        <v>86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</row>
    <row r="207" spans="1:35" x14ac:dyDescent="0.25">
      <c r="A207" s="16" t="s">
        <v>290</v>
      </c>
      <c r="B207" s="17" t="s">
        <v>87</v>
      </c>
      <c r="C207" s="18" t="s">
        <v>88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</row>
    <row r="208" spans="1:35" x14ac:dyDescent="0.25">
      <c r="A208" s="16" t="s">
        <v>291</v>
      </c>
      <c r="B208" s="17" t="s">
        <v>89</v>
      </c>
      <c r="C208" s="18" t="s">
        <v>90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</row>
    <row r="209" spans="1:35" x14ac:dyDescent="0.25">
      <c r="A209" s="16" t="s">
        <v>292</v>
      </c>
      <c r="B209" s="17" t="s">
        <v>91</v>
      </c>
      <c r="C209" s="18" t="s">
        <v>92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</row>
    <row r="210" spans="1:35" x14ac:dyDescent="0.25">
      <c r="A210" s="16" t="s">
        <v>293</v>
      </c>
      <c r="B210" s="17" t="s">
        <v>93</v>
      </c>
      <c r="C210" s="18" t="s">
        <v>94</v>
      </c>
      <c r="D210" s="14">
        <v>279</v>
      </c>
      <c r="E210" s="14">
        <v>64707990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30</v>
      </c>
      <c r="O210" s="14">
        <v>6000000</v>
      </c>
      <c r="P210" s="14">
        <v>0</v>
      </c>
      <c r="Q210" s="14">
        <v>0</v>
      </c>
      <c r="R210" s="14">
        <v>0</v>
      </c>
      <c r="S210" s="14">
        <v>0</v>
      </c>
      <c r="T210" s="14">
        <v>30</v>
      </c>
      <c r="U210" s="14">
        <v>6000000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309</v>
      </c>
      <c r="AI210" s="14">
        <v>70707990</v>
      </c>
    </row>
    <row r="211" spans="1:35" x14ac:dyDescent="0.25">
      <c r="A211" s="16" t="s">
        <v>294</v>
      </c>
      <c r="B211" s="17" t="s">
        <v>95</v>
      </c>
      <c r="C211" s="18" t="s">
        <v>96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</row>
    <row r="212" spans="1:35" x14ac:dyDescent="0.25">
      <c r="A212" s="16" t="s">
        <v>295</v>
      </c>
      <c r="B212" s="17" t="s">
        <v>97</v>
      </c>
      <c r="C212" s="18" t="s">
        <v>98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</row>
    <row r="213" spans="1:35" x14ac:dyDescent="0.25">
      <c r="A213" s="16" t="s">
        <v>296</v>
      </c>
      <c r="B213" s="17" t="s">
        <v>99</v>
      </c>
      <c r="C213" s="18" t="s">
        <v>100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</row>
    <row r="214" spans="1:35" x14ac:dyDescent="0.25">
      <c r="A214" s="16" t="s">
        <v>297</v>
      </c>
      <c r="B214" s="17" t="s">
        <v>101</v>
      </c>
      <c r="C214" s="18" t="s">
        <v>102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</row>
    <row r="215" spans="1:35" x14ac:dyDescent="0.25">
      <c r="A215" s="16" t="s">
        <v>298</v>
      </c>
      <c r="B215" s="17" t="s">
        <v>103</v>
      </c>
      <c r="C215" s="18" t="s">
        <v>104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</row>
    <row r="216" spans="1:35" x14ac:dyDescent="0.25">
      <c r="A216" s="16" t="s">
        <v>299</v>
      </c>
      <c r="B216" s="17" t="s">
        <v>105</v>
      </c>
      <c r="C216" s="18" t="s">
        <v>106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</row>
    <row r="217" spans="1:35" x14ac:dyDescent="0.25">
      <c r="A217" s="16" t="s">
        <v>300</v>
      </c>
      <c r="B217" s="17" t="s">
        <v>107</v>
      </c>
      <c r="C217" s="18" t="s">
        <v>108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</row>
    <row r="218" spans="1:35" x14ac:dyDescent="0.25">
      <c r="A218" s="16" t="s">
        <v>301</v>
      </c>
      <c r="B218" s="17" t="s">
        <v>109</v>
      </c>
      <c r="C218" s="18" t="s">
        <v>110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</row>
    <row r="219" spans="1:35" x14ac:dyDescent="0.25">
      <c r="A219" s="16" t="s">
        <v>302</v>
      </c>
      <c r="B219" s="17" t="s">
        <v>111</v>
      </c>
      <c r="C219" s="18" t="s">
        <v>112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</row>
    <row r="220" spans="1:35" x14ac:dyDescent="0.25">
      <c r="A220" s="16" t="s">
        <v>303</v>
      </c>
      <c r="B220" s="17" t="s">
        <v>113</v>
      </c>
      <c r="C220" s="18" t="s">
        <v>114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</row>
    <row r="221" spans="1:35" x14ac:dyDescent="0.25">
      <c r="A221" s="16" t="s">
        <v>304</v>
      </c>
      <c r="B221" s="17" t="s">
        <v>115</v>
      </c>
      <c r="C221" s="18" t="s">
        <v>116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</row>
    <row r="222" spans="1:35" x14ac:dyDescent="0.25">
      <c r="A222" s="16" t="s">
        <v>305</v>
      </c>
      <c r="B222" s="17" t="s">
        <v>117</v>
      </c>
      <c r="C222" s="18" t="s">
        <v>118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</row>
    <row r="223" spans="1:35" x14ac:dyDescent="0.25">
      <c r="A223" s="16" t="s">
        <v>306</v>
      </c>
      <c r="B223" s="17" t="s">
        <v>119</v>
      </c>
      <c r="C223" s="18" t="s">
        <v>120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</row>
    <row r="224" spans="1:35" x14ac:dyDescent="0.25">
      <c r="A224" s="16" t="s">
        <v>307</v>
      </c>
      <c r="B224" s="17" t="s">
        <v>121</v>
      </c>
      <c r="C224" s="18" t="s">
        <v>122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</row>
    <row r="225" spans="1:40" x14ac:dyDescent="0.25">
      <c r="A225" s="16" t="s">
        <v>308</v>
      </c>
      <c r="B225" s="17" t="s">
        <v>123</v>
      </c>
      <c r="C225" s="18" t="s">
        <v>124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</row>
    <row r="226" spans="1:40" ht="7.5" customHeight="1" x14ac:dyDescent="0.25">
      <c r="A226" s="19"/>
      <c r="B226" s="20"/>
      <c r="C226" s="21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</row>
    <row r="227" spans="1:40" x14ac:dyDescent="0.25">
      <c r="A227" s="23"/>
      <c r="B227" s="24"/>
      <c r="C227" s="25"/>
      <c r="D227" s="42">
        <f>SUM(D192:D226)</f>
        <v>8588</v>
      </c>
      <c r="E227" s="42">
        <f t="shared" ref="E227:AI227" si="9">SUM(E192:E226)</f>
        <v>915648734</v>
      </c>
      <c r="F227" s="42">
        <f t="shared" si="9"/>
        <v>0</v>
      </c>
      <c r="G227" s="42">
        <f t="shared" si="9"/>
        <v>0</v>
      </c>
      <c r="H227" s="42">
        <f t="shared" si="9"/>
        <v>0</v>
      </c>
      <c r="I227" s="42">
        <f t="shared" si="9"/>
        <v>0</v>
      </c>
      <c r="J227" s="42">
        <f t="shared" si="9"/>
        <v>0</v>
      </c>
      <c r="K227" s="42">
        <f t="shared" si="9"/>
        <v>0</v>
      </c>
      <c r="L227" s="42">
        <f t="shared" si="9"/>
        <v>0</v>
      </c>
      <c r="M227" s="42">
        <f t="shared" si="9"/>
        <v>0</v>
      </c>
      <c r="N227" s="42">
        <f t="shared" si="9"/>
        <v>30</v>
      </c>
      <c r="O227" s="42">
        <f t="shared" si="9"/>
        <v>6000000</v>
      </c>
      <c r="P227" s="42">
        <f t="shared" si="9"/>
        <v>0</v>
      </c>
      <c r="Q227" s="42">
        <f t="shared" si="9"/>
        <v>0</v>
      </c>
      <c r="R227" s="42">
        <f t="shared" si="9"/>
        <v>0</v>
      </c>
      <c r="S227" s="42">
        <f t="shared" si="9"/>
        <v>0</v>
      </c>
      <c r="T227" s="42">
        <f t="shared" si="9"/>
        <v>30</v>
      </c>
      <c r="U227" s="42">
        <f t="shared" si="9"/>
        <v>6000000</v>
      </c>
      <c r="V227" s="42">
        <f t="shared" si="9"/>
        <v>0</v>
      </c>
      <c r="W227" s="42">
        <f t="shared" si="9"/>
        <v>0</v>
      </c>
      <c r="X227" s="42">
        <f t="shared" si="9"/>
        <v>0</v>
      </c>
      <c r="Y227" s="42">
        <f t="shared" si="9"/>
        <v>0</v>
      </c>
      <c r="Z227" s="42">
        <f t="shared" si="9"/>
        <v>0</v>
      </c>
      <c r="AA227" s="42">
        <f t="shared" si="9"/>
        <v>0</v>
      </c>
      <c r="AB227" s="42">
        <f t="shared" si="9"/>
        <v>0</v>
      </c>
      <c r="AC227" s="42">
        <f t="shared" si="9"/>
        <v>0</v>
      </c>
      <c r="AD227" s="42">
        <f t="shared" si="9"/>
        <v>0</v>
      </c>
      <c r="AE227" s="42">
        <f t="shared" si="9"/>
        <v>0</v>
      </c>
      <c r="AF227" s="42">
        <f t="shared" si="9"/>
        <v>0</v>
      </c>
      <c r="AG227" s="42">
        <f t="shared" si="9"/>
        <v>0</v>
      </c>
      <c r="AH227" s="42">
        <f t="shared" si="9"/>
        <v>8618</v>
      </c>
      <c r="AI227" s="42">
        <f t="shared" si="9"/>
        <v>921648734</v>
      </c>
    </row>
    <row r="233" spans="1:40" ht="15.75" customHeight="1" x14ac:dyDescent="0.25">
      <c r="B233" s="2"/>
      <c r="C233" s="3" t="s">
        <v>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4"/>
      <c r="AM233" s="4"/>
      <c r="AN233" s="4"/>
    </row>
    <row r="234" spans="1:40" ht="15.75" x14ac:dyDescent="0.25">
      <c r="B234" s="5"/>
      <c r="C234" s="6" t="s">
        <v>1</v>
      </c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</row>
    <row r="235" spans="1:40" ht="15.75" x14ac:dyDescent="0.25">
      <c r="B235" s="5"/>
      <c r="C235" s="6" t="s">
        <v>2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</row>
    <row r="236" spans="1:40" ht="15.75" x14ac:dyDescent="0.25">
      <c r="B236" s="5"/>
      <c r="C236" s="7" t="s">
        <v>3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</row>
    <row r="237" spans="1:40" ht="10.5" customHeight="1" x14ac:dyDescent="0.25"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</row>
    <row r="238" spans="1:40" x14ac:dyDescent="0.25">
      <c r="B238" s="1" t="s">
        <v>4</v>
      </c>
      <c r="C238" s="8" t="str">
        <f>C6</f>
        <v>: 021901</v>
      </c>
    </row>
    <row r="239" spans="1:40" x14ac:dyDescent="0.25">
      <c r="B239" s="1" t="s">
        <v>6</v>
      </c>
      <c r="C239" s="8" t="str">
        <f>C7</f>
        <v xml:space="preserve">: DINAS  KEPEMUDAAN,  OLAH  RAGA  DAN  PARIWISATA </v>
      </c>
    </row>
    <row r="240" spans="1:40" x14ac:dyDescent="0.25">
      <c r="B240" s="1" t="s">
        <v>8</v>
      </c>
      <c r="C240" s="8" t="str">
        <f>C8</f>
        <v xml:space="preserve">: DINAS  KEPEMUDAAN,  OLAH  RAGA  DAN  PARIWISATA </v>
      </c>
    </row>
    <row r="241" spans="1:43" x14ac:dyDescent="0.25">
      <c r="B241" s="1" t="s">
        <v>9</v>
      </c>
      <c r="C241" s="8" t="str">
        <f>C9</f>
        <v xml:space="preserve">: DINAS  KEPEMUDAAN,  OLAH  RAGA  DAN  PARIWISATA </v>
      </c>
    </row>
    <row r="242" spans="1:43" ht="13.5" customHeight="1" x14ac:dyDescent="0.25"/>
    <row r="243" spans="1:43" ht="18.75" customHeight="1" x14ac:dyDescent="0.25">
      <c r="A243" s="57" t="s">
        <v>10</v>
      </c>
      <c r="B243" s="66" t="s">
        <v>11</v>
      </c>
      <c r="C243" s="67"/>
      <c r="D243" s="66" t="s">
        <v>12</v>
      </c>
      <c r="E243" s="67"/>
      <c r="F243" s="70" t="s">
        <v>13</v>
      </c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2"/>
      <c r="Z243" s="70" t="s">
        <v>14</v>
      </c>
      <c r="AA243" s="71"/>
      <c r="AB243" s="71"/>
      <c r="AC243" s="71"/>
      <c r="AD243" s="71"/>
      <c r="AE243" s="71"/>
      <c r="AF243" s="71"/>
      <c r="AG243" s="71"/>
      <c r="AH243" s="71"/>
      <c r="AI243" s="71"/>
      <c r="AJ243" s="71"/>
      <c r="AK243" s="71"/>
      <c r="AL243" s="71"/>
      <c r="AM243" s="71"/>
      <c r="AN243" s="71"/>
      <c r="AO243" s="72"/>
      <c r="AP243" s="66" t="s">
        <v>15</v>
      </c>
      <c r="AQ243" s="67"/>
    </row>
    <row r="244" spans="1:43" ht="14.25" customHeight="1" x14ac:dyDescent="0.25">
      <c r="A244" s="58"/>
      <c r="B244" s="68"/>
      <c r="C244" s="69"/>
      <c r="D244" s="63" t="s">
        <v>16</v>
      </c>
      <c r="E244" s="64"/>
      <c r="F244" s="57" t="s">
        <v>17</v>
      </c>
      <c r="G244" s="56" t="s">
        <v>18</v>
      </c>
      <c r="H244" s="57" t="s">
        <v>17</v>
      </c>
      <c r="I244" s="56" t="s">
        <v>19</v>
      </c>
      <c r="J244" s="57" t="s">
        <v>17</v>
      </c>
      <c r="K244" s="56" t="s">
        <v>20</v>
      </c>
      <c r="L244" s="57" t="s">
        <v>17</v>
      </c>
      <c r="M244" s="56" t="s">
        <v>21</v>
      </c>
      <c r="N244" s="57" t="s">
        <v>17</v>
      </c>
      <c r="O244" s="56" t="s">
        <v>22</v>
      </c>
      <c r="P244" s="54" t="s">
        <v>23</v>
      </c>
      <c r="Q244" s="65"/>
      <c r="R244" s="65"/>
      <c r="S244" s="65"/>
      <c r="T244" s="65"/>
      <c r="U244" s="55"/>
      <c r="V244" s="57" t="s">
        <v>17</v>
      </c>
      <c r="W244" s="56" t="s">
        <v>24</v>
      </c>
      <c r="X244" s="57" t="s">
        <v>17</v>
      </c>
      <c r="Y244" s="60" t="s">
        <v>25</v>
      </c>
      <c r="Z244" s="57" t="s">
        <v>17</v>
      </c>
      <c r="AA244" s="56" t="s">
        <v>26</v>
      </c>
      <c r="AB244" s="54" t="s">
        <v>23</v>
      </c>
      <c r="AC244" s="65"/>
      <c r="AD244" s="65"/>
      <c r="AE244" s="65"/>
      <c r="AF244" s="65"/>
      <c r="AG244" s="55"/>
      <c r="AH244" s="57" t="s">
        <v>17</v>
      </c>
      <c r="AI244" s="56" t="s">
        <v>27</v>
      </c>
      <c r="AJ244" s="57" t="s">
        <v>17</v>
      </c>
      <c r="AK244" s="56" t="s">
        <v>28</v>
      </c>
      <c r="AL244" s="57" t="s">
        <v>17</v>
      </c>
      <c r="AM244" s="56" t="s">
        <v>29</v>
      </c>
      <c r="AN244" s="57" t="s">
        <v>17</v>
      </c>
      <c r="AO244" s="60" t="s">
        <v>30</v>
      </c>
      <c r="AP244" s="63" t="s">
        <v>31</v>
      </c>
      <c r="AQ244" s="64"/>
    </row>
    <row r="245" spans="1:43" x14ac:dyDescent="0.25">
      <c r="A245" s="58"/>
      <c r="B245" s="68"/>
      <c r="C245" s="69"/>
      <c r="D245" s="57" t="s">
        <v>17</v>
      </c>
      <c r="E245" s="60" t="s">
        <v>32</v>
      </c>
      <c r="F245" s="58"/>
      <c r="G245" s="56"/>
      <c r="H245" s="58"/>
      <c r="I245" s="56"/>
      <c r="J245" s="58"/>
      <c r="K245" s="56"/>
      <c r="L245" s="58"/>
      <c r="M245" s="56"/>
      <c r="N245" s="58"/>
      <c r="O245" s="56"/>
      <c r="P245" s="56" t="s">
        <v>17</v>
      </c>
      <c r="Q245" s="56" t="s">
        <v>33</v>
      </c>
      <c r="R245" s="56" t="s">
        <v>17</v>
      </c>
      <c r="S245" s="56" t="s">
        <v>34</v>
      </c>
      <c r="T245" s="56" t="s">
        <v>17</v>
      </c>
      <c r="U245" s="56" t="s">
        <v>35</v>
      </c>
      <c r="V245" s="58"/>
      <c r="W245" s="56"/>
      <c r="X245" s="58"/>
      <c r="Y245" s="61"/>
      <c r="Z245" s="58"/>
      <c r="AA245" s="56"/>
      <c r="AB245" s="56" t="s">
        <v>17</v>
      </c>
      <c r="AC245" s="56" t="s">
        <v>36</v>
      </c>
      <c r="AD245" s="56" t="s">
        <v>17</v>
      </c>
      <c r="AE245" s="56" t="s">
        <v>37</v>
      </c>
      <c r="AF245" s="56" t="s">
        <v>17</v>
      </c>
      <c r="AG245" s="56" t="s">
        <v>38</v>
      </c>
      <c r="AH245" s="58"/>
      <c r="AI245" s="56"/>
      <c r="AJ245" s="58"/>
      <c r="AK245" s="56"/>
      <c r="AL245" s="58"/>
      <c r="AM245" s="56"/>
      <c r="AN245" s="58"/>
      <c r="AO245" s="61"/>
      <c r="AP245" s="57" t="s">
        <v>17</v>
      </c>
      <c r="AQ245" s="60" t="s">
        <v>32</v>
      </c>
    </row>
    <row r="246" spans="1:43" x14ac:dyDescent="0.25">
      <c r="A246" s="58"/>
      <c r="B246" s="68"/>
      <c r="C246" s="69"/>
      <c r="D246" s="58"/>
      <c r="E246" s="61"/>
      <c r="F246" s="59"/>
      <c r="G246" s="56"/>
      <c r="H246" s="59"/>
      <c r="I246" s="56"/>
      <c r="J246" s="59"/>
      <c r="K246" s="56"/>
      <c r="L246" s="59"/>
      <c r="M246" s="56"/>
      <c r="N246" s="59"/>
      <c r="O246" s="56"/>
      <c r="P246" s="56"/>
      <c r="Q246" s="56"/>
      <c r="R246" s="56"/>
      <c r="S246" s="56"/>
      <c r="T246" s="56"/>
      <c r="U246" s="56"/>
      <c r="V246" s="59"/>
      <c r="W246" s="56"/>
      <c r="X246" s="58"/>
      <c r="Y246" s="61"/>
      <c r="Z246" s="59"/>
      <c r="AA246" s="56"/>
      <c r="AB246" s="56"/>
      <c r="AC246" s="56"/>
      <c r="AD246" s="56"/>
      <c r="AE246" s="56"/>
      <c r="AF246" s="56"/>
      <c r="AG246" s="56"/>
      <c r="AH246" s="59"/>
      <c r="AI246" s="56"/>
      <c r="AJ246" s="59"/>
      <c r="AK246" s="56"/>
      <c r="AL246" s="59"/>
      <c r="AM246" s="56"/>
      <c r="AN246" s="58"/>
      <c r="AO246" s="61"/>
      <c r="AP246" s="58"/>
      <c r="AQ246" s="61"/>
    </row>
    <row r="247" spans="1:43" x14ac:dyDescent="0.25">
      <c r="A247" s="59"/>
      <c r="B247" s="63"/>
      <c r="C247" s="64"/>
      <c r="D247" s="59"/>
      <c r="E247" s="62"/>
      <c r="F247" s="54" t="s">
        <v>39</v>
      </c>
      <c r="G247" s="55"/>
      <c r="H247" s="54" t="s">
        <v>40</v>
      </c>
      <c r="I247" s="55"/>
      <c r="J247" s="54" t="s">
        <v>41</v>
      </c>
      <c r="K247" s="55"/>
      <c r="L247" s="54" t="s">
        <v>42</v>
      </c>
      <c r="M247" s="55"/>
      <c r="N247" s="54" t="s">
        <v>43</v>
      </c>
      <c r="O247" s="55"/>
      <c r="P247" s="54" t="s">
        <v>44</v>
      </c>
      <c r="Q247" s="55"/>
      <c r="R247" s="54" t="s">
        <v>45</v>
      </c>
      <c r="S247" s="55"/>
      <c r="T247" s="54" t="s">
        <v>46</v>
      </c>
      <c r="U247" s="55"/>
      <c r="V247" s="54" t="s">
        <v>47</v>
      </c>
      <c r="W247" s="55"/>
      <c r="X247" s="59"/>
      <c r="Y247" s="62"/>
      <c r="Z247" s="54" t="s">
        <v>48</v>
      </c>
      <c r="AA247" s="55"/>
      <c r="AB247" s="54" t="s">
        <v>49</v>
      </c>
      <c r="AC247" s="55"/>
      <c r="AD247" s="54" t="s">
        <v>50</v>
      </c>
      <c r="AE247" s="55"/>
      <c r="AF247" s="54" t="s">
        <v>51</v>
      </c>
      <c r="AG247" s="55"/>
      <c r="AH247" s="54" t="s">
        <v>52</v>
      </c>
      <c r="AI247" s="55"/>
      <c r="AJ247" s="54" t="s">
        <v>53</v>
      </c>
      <c r="AK247" s="55"/>
      <c r="AL247" s="54" t="s">
        <v>54</v>
      </c>
      <c r="AM247" s="55"/>
      <c r="AN247" s="59"/>
      <c r="AO247" s="62"/>
      <c r="AP247" s="59"/>
      <c r="AQ247" s="62"/>
    </row>
    <row r="248" spans="1:43" x14ac:dyDescent="0.25">
      <c r="A248" s="9">
        <v>1</v>
      </c>
      <c r="B248" s="54">
        <v>2</v>
      </c>
      <c r="C248" s="55"/>
      <c r="D248" s="53">
        <v>3</v>
      </c>
      <c r="E248" s="53"/>
      <c r="F248" s="53">
        <v>4</v>
      </c>
      <c r="G248" s="53"/>
      <c r="H248" s="53">
        <v>5</v>
      </c>
      <c r="I248" s="53"/>
      <c r="J248" s="53">
        <v>6</v>
      </c>
      <c r="K248" s="53"/>
      <c r="L248" s="53">
        <v>7</v>
      </c>
      <c r="M248" s="53"/>
      <c r="N248" s="53">
        <v>8</v>
      </c>
      <c r="O248" s="53"/>
      <c r="P248" s="53">
        <v>9</v>
      </c>
      <c r="Q248" s="53"/>
      <c r="R248" s="53">
        <v>10</v>
      </c>
      <c r="S248" s="53"/>
      <c r="T248" s="53">
        <v>11</v>
      </c>
      <c r="U248" s="53"/>
      <c r="V248" s="53">
        <v>12</v>
      </c>
      <c r="W248" s="53"/>
      <c r="X248" s="53">
        <v>13</v>
      </c>
      <c r="Y248" s="53"/>
      <c r="Z248" s="53">
        <v>14</v>
      </c>
      <c r="AA248" s="53"/>
      <c r="AB248" s="53">
        <v>15</v>
      </c>
      <c r="AC248" s="53"/>
      <c r="AD248" s="53">
        <v>16</v>
      </c>
      <c r="AE248" s="53"/>
      <c r="AF248" s="53">
        <v>17</v>
      </c>
      <c r="AG248" s="53"/>
      <c r="AH248" s="53">
        <v>18</v>
      </c>
      <c r="AI248" s="53"/>
      <c r="AJ248" s="53">
        <v>19</v>
      </c>
      <c r="AK248" s="53"/>
      <c r="AL248" s="53">
        <v>20</v>
      </c>
      <c r="AM248" s="53"/>
      <c r="AN248" s="53">
        <v>21</v>
      </c>
      <c r="AO248" s="53"/>
      <c r="AP248" s="53">
        <v>22</v>
      </c>
      <c r="AQ248" s="53"/>
    </row>
    <row r="249" spans="1:43" x14ac:dyDescent="0.25">
      <c r="A249" s="10">
        <v>1</v>
      </c>
      <c r="B249" s="11" t="s">
        <v>309</v>
      </c>
      <c r="C249" s="12" t="s">
        <v>310</v>
      </c>
      <c r="D249" s="14">
        <v>7</v>
      </c>
      <c r="E249" s="14">
        <v>569308500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7</v>
      </c>
      <c r="AQ249" s="14">
        <v>569308500</v>
      </c>
    </row>
    <row r="250" spans="1:43" x14ac:dyDescent="0.25">
      <c r="A250" s="16">
        <v>2</v>
      </c>
      <c r="B250" s="17" t="s">
        <v>311</v>
      </c>
      <c r="C250" s="18" t="s">
        <v>312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</row>
    <row r="251" spans="1:43" x14ac:dyDescent="0.25">
      <c r="A251" s="16">
        <v>3</v>
      </c>
      <c r="B251" s="17" t="s">
        <v>313</v>
      </c>
      <c r="C251" s="18" t="s">
        <v>314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</row>
    <row r="252" spans="1:43" x14ac:dyDescent="0.25">
      <c r="A252" s="16">
        <v>4</v>
      </c>
      <c r="B252" s="17" t="s">
        <v>315</v>
      </c>
      <c r="C252" s="18" t="s">
        <v>316</v>
      </c>
      <c r="D252" s="14">
        <v>3</v>
      </c>
      <c r="E252" s="14">
        <v>55692926000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3</v>
      </c>
      <c r="AQ252" s="14">
        <v>55692926000</v>
      </c>
    </row>
    <row r="253" spans="1:43" x14ac:dyDescent="0.25">
      <c r="A253" s="16">
        <v>5</v>
      </c>
      <c r="B253" s="17" t="s">
        <v>317</v>
      </c>
      <c r="C253" s="18" t="s">
        <v>318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</row>
    <row r="254" spans="1:43" x14ac:dyDescent="0.25">
      <c r="A254" s="16">
        <v>6</v>
      </c>
      <c r="B254" s="17" t="s">
        <v>319</v>
      </c>
      <c r="C254" s="18" t="s">
        <v>320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</row>
    <row r="255" spans="1:43" x14ac:dyDescent="0.25">
      <c r="A255" s="16">
        <v>7</v>
      </c>
      <c r="B255" s="17" t="s">
        <v>321</v>
      </c>
      <c r="C255" s="18" t="s">
        <v>322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</row>
    <row r="256" spans="1:43" x14ac:dyDescent="0.25">
      <c r="A256" s="16">
        <v>8</v>
      </c>
      <c r="B256" s="17" t="s">
        <v>323</v>
      </c>
      <c r="C256" s="18" t="s">
        <v>324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</row>
    <row r="257" spans="1:43" x14ac:dyDescent="0.25">
      <c r="A257" s="16">
        <v>9</v>
      </c>
      <c r="B257" s="17" t="s">
        <v>325</v>
      </c>
      <c r="C257" s="18" t="s">
        <v>326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</row>
    <row r="258" spans="1:43" ht="15" customHeight="1" x14ac:dyDescent="0.25">
      <c r="A258" s="16">
        <v>10</v>
      </c>
      <c r="B258" s="17" t="s">
        <v>327</v>
      </c>
      <c r="C258" s="18" t="s">
        <v>328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</row>
    <row r="259" spans="1:43" ht="15" customHeight="1" x14ac:dyDescent="0.25">
      <c r="A259" s="16">
        <v>11</v>
      </c>
      <c r="B259" s="17" t="s">
        <v>329</v>
      </c>
      <c r="C259" s="18" t="s">
        <v>330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</row>
    <row r="260" spans="1:43" ht="15" customHeight="1" x14ac:dyDescent="0.25">
      <c r="A260" s="16">
        <v>12</v>
      </c>
      <c r="B260" s="17" t="s">
        <v>331</v>
      </c>
      <c r="C260" s="18" t="s">
        <v>332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</row>
    <row r="261" spans="1:43" x14ac:dyDescent="0.25">
      <c r="A261" s="16">
        <v>13</v>
      </c>
      <c r="B261" s="17" t="s">
        <v>333</v>
      </c>
      <c r="C261" s="18" t="s">
        <v>334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</row>
    <row r="262" spans="1:43" x14ac:dyDescent="0.25">
      <c r="A262" s="16">
        <v>14</v>
      </c>
      <c r="B262" s="17" t="s">
        <v>335</v>
      </c>
      <c r="C262" s="18" t="s">
        <v>336</v>
      </c>
      <c r="D262" s="14">
        <v>2</v>
      </c>
      <c r="E262" s="14">
        <v>4050622500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2</v>
      </c>
      <c r="AQ262" s="14">
        <v>4050622500</v>
      </c>
    </row>
    <row r="263" spans="1:43" x14ac:dyDescent="0.25">
      <c r="A263" s="16">
        <v>15</v>
      </c>
      <c r="B263" s="17" t="s">
        <v>337</v>
      </c>
      <c r="C263" s="18" t="s">
        <v>338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</row>
    <row r="264" spans="1:43" x14ac:dyDescent="0.25">
      <c r="A264" s="16">
        <v>16</v>
      </c>
      <c r="B264" s="17" t="s">
        <v>339</v>
      </c>
      <c r="C264" s="18" t="s">
        <v>340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</row>
    <row r="265" spans="1:43" x14ac:dyDescent="0.25">
      <c r="A265" s="16">
        <v>17</v>
      </c>
      <c r="B265" s="17" t="s">
        <v>341</v>
      </c>
      <c r="C265" s="18" t="s">
        <v>342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</row>
    <row r="266" spans="1:43" x14ac:dyDescent="0.25">
      <c r="A266" s="16">
        <v>18</v>
      </c>
      <c r="B266" s="17" t="s">
        <v>343</v>
      </c>
      <c r="C266" s="18" t="s">
        <v>344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</row>
    <row r="267" spans="1:43" x14ac:dyDescent="0.25">
      <c r="A267" s="16">
        <v>19</v>
      </c>
      <c r="B267" s="17" t="s">
        <v>345</v>
      </c>
      <c r="C267" s="18" t="s">
        <v>346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</row>
    <row r="268" spans="1:43" x14ac:dyDescent="0.25">
      <c r="A268" s="16">
        <v>20</v>
      </c>
      <c r="B268" s="17" t="s">
        <v>347</v>
      </c>
      <c r="C268" s="18" t="s">
        <v>348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</row>
    <row r="269" spans="1:43" x14ac:dyDescent="0.25">
      <c r="A269" s="16">
        <v>21</v>
      </c>
      <c r="B269" s="17" t="s">
        <v>349</v>
      </c>
      <c r="C269" s="18" t="s">
        <v>350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</row>
    <row r="270" spans="1:43" x14ac:dyDescent="0.25">
      <c r="A270" s="16">
        <v>22</v>
      </c>
      <c r="B270" s="17" t="s">
        <v>351</v>
      </c>
      <c r="C270" s="18" t="s">
        <v>352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</row>
    <row r="271" spans="1:43" x14ac:dyDescent="0.25">
      <c r="A271" s="16">
        <v>23</v>
      </c>
      <c r="B271" s="17" t="s">
        <v>353</v>
      </c>
      <c r="C271" s="18" t="s">
        <v>354</v>
      </c>
      <c r="D271" s="14">
        <v>11</v>
      </c>
      <c r="E271" s="14">
        <v>11464344000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11</v>
      </c>
      <c r="AQ271" s="14">
        <v>11464344000</v>
      </c>
    </row>
    <row r="272" spans="1:43" x14ac:dyDescent="0.25">
      <c r="A272" s="16">
        <v>24</v>
      </c>
      <c r="B272" s="17" t="s">
        <v>355</v>
      </c>
      <c r="C272" s="18" t="s">
        <v>356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</row>
    <row r="273" spans="1:43" x14ac:dyDescent="0.25">
      <c r="A273" s="16">
        <v>25</v>
      </c>
      <c r="B273" s="17" t="s">
        <v>357</v>
      </c>
      <c r="C273" s="18" t="s">
        <v>358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</row>
    <row r="274" spans="1:43" x14ac:dyDescent="0.25">
      <c r="A274" s="16">
        <v>26</v>
      </c>
      <c r="B274" s="17" t="s">
        <v>359</v>
      </c>
      <c r="C274" s="18" t="s">
        <v>360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</row>
    <row r="275" spans="1:43" x14ac:dyDescent="0.25">
      <c r="A275" s="16">
        <v>27</v>
      </c>
      <c r="B275" s="17" t="s">
        <v>361</v>
      </c>
      <c r="C275" s="18" t="s">
        <v>362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</row>
    <row r="276" spans="1:43" x14ac:dyDescent="0.25">
      <c r="A276" s="16">
        <v>28</v>
      </c>
      <c r="B276" s="17" t="s">
        <v>363</v>
      </c>
      <c r="C276" s="18" t="s">
        <v>364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</row>
    <row r="277" spans="1:43" x14ac:dyDescent="0.25">
      <c r="A277" s="16">
        <v>29</v>
      </c>
      <c r="B277" s="17" t="s">
        <v>365</v>
      </c>
      <c r="C277" s="18" t="s">
        <v>366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</row>
    <row r="278" spans="1:43" x14ac:dyDescent="0.25">
      <c r="A278" s="16">
        <v>30</v>
      </c>
      <c r="B278" s="17" t="s">
        <v>367</v>
      </c>
      <c r="C278" s="18" t="s">
        <v>368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</row>
    <row r="279" spans="1:43" x14ac:dyDescent="0.25">
      <c r="A279" s="16">
        <v>31</v>
      </c>
      <c r="B279" s="17" t="s">
        <v>369</v>
      </c>
      <c r="C279" s="18" t="s">
        <v>370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</row>
    <row r="280" spans="1:43" x14ac:dyDescent="0.25">
      <c r="A280" s="16">
        <v>32</v>
      </c>
      <c r="B280" s="17" t="s">
        <v>371</v>
      </c>
      <c r="C280" s="18" t="s">
        <v>372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</row>
    <row r="281" spans="1:43" ht="15" customHeight="1" x14ac:dyDescent="0.25">
      <c r="A281" s="16">
        <v>33</v>
      </c>
      <c r="B281" s="17" t="s">
        <v>373</v>
      </c>
      <c r="C281" s="18" t="s">
        <v>374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</row>
    <row r="282" spans="1:43" x14ac:dyDescent="0.25">
      <c r="A282" s="16">
        <v>34</v>
      </c>
      <c r="B282" s="17" t="s">
        <v>375</v>
      </c>
      <c r="C282" s="18" t="s">
        <v>376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</row>
    <row r="283" spans="1:43" x14ac:dyDescent="0.25">
      <c r="A283" s="16">
        <v>35</v>
      </c>
      <c r="B283" s="17" t="s">
        <v>377</v>
      </c>
      <c r="C283" s="18" t="s">
        <v>378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</row>
    <row r="284" spans="1:43" x14ac:dyDescent="0.25">
      <c r="A284" s="16">
        <v>36</v>
      </c>
      <c r="B284" s="17" t="s">
        <v>379</v>
      </c>
      <c r="C284" s="18" t="s">
        <v>380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</row>
    <row r="285" spans="1:43" x14ac:dyDescent="0.25">
      <c r="A285" s="16">
        <v>37</v>
      </c>
      <c r="B285" s="17" t="s">
        <v>381</v>
      </c>
      <c r="C285" s="18" t="s">
        <v>382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</row>
    <row r="286" spans="1:43" x14ac:dyDescent="0.25">
      <c r="A286" s="16">
        <v>38</v>
      </c>
      <c r="B286" s="17" t="s">
        <v>383</v>
      </c>
      <c r="C286" s="18" t="s">
        <v>384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</row>
    <row r="287" spans="1:43" x14ac:dyDescent="0.25">
      <c r="A287" s="16">
        <v>39</v>
      </c>
      <c r="B287" s="17" t="s">
        <v>385</v>
      </c>
      <c r="C287" s="18" t="s">
        <v>386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</row>
    <row r="288" spans="1:43" x14ac:dyDescent="0.25">
      <c r="A288" s="16">
        <v>40</v>
      </c>
      <c r="B288" s="17" t="s">
        <v>387</v>
      </c>
      <c r="C288" s="18" t="s">
        <v>388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</row>
    <row r="289" spans="1:43" x14ac:dyDescent="0.25">
      <c r="A289" s="16">
        <v>41</v>
      </c>
      <c r="B289" s="17" t="s">
        <v>389</v>
      </c>
      <c r="C289" s="18" t="s">
        <v>390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</row>
    <row r="290" spans="1:43" x14ac:dyDescent="0.25">
      <c r="A290" s="16">
        <v>42</v>
      </c>
      <c r="B290" s="17" t="s">
        <v>391</v>
      </c>
      <c r="C290" s="18" t="s">
        <v>392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</row>
    <row r="291" spans="1:43" x14ac:dyDescent="0.25">
      <c r="A291" s="16">
        <v>43</v>
      </c>
      <c r="B291" s="17" t="s">
        <v>393</v>
      </c>
      <c r="C291" s="18" t="s">
        <v>394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</row>
    <row r="292" spans="1:43" x14ac:dyDescent="0.25">
      <c r="A292" s="16">
        <v>44</v>
      </c>
      <c r="B292" s="17" t="s">
        <v>395</v>
      </c>
      <c r="C292" s="18" t="s">
        <v>396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</row>
    <row r="293" spans="1:43" x14ac:dyDescent="0.25">
      <c r="A293" s="16">
        <v>45</v>
      </c>
      <c r="B293" s="17" t="s">
        <v>397</v>
      </c>
      <c r="C293" s="18" t="s">
        <v>398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</row>
    <row r="294" spans="1:43" x14ac:dyDescent="0.25">
      <c r="A294" s="16">
        <v>46</v>
      </c>
      <c r="B294" s="17" t="s">
        <v>399</v>
      </c>
      <c r="C294" s="18" t="s">
        <v>400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</row>
    <row r="295" spans="1:43" x14ac:dyDescent="0.25">
      <c r="A295" s="16">
        <v>47</v>
      </c>
      <c r="B295" s="17" t="s">
        <v>401</v>
      </c>
      <c r="C295" s="18" t="s">
        <v>402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</row>
    <row r="296" spans="1:43" x14ac:dyDescent="0.25">
      <c r="A296" s="16">
        <v>48</v>
      </c>
      <c r="B296" s="17" t="s">
        <v>403</v>
      </c>
      <c r="C296" s="18" t="s">
        <v>404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</row>
    <row r="297" spans="1:43" x14ac:dyDescent="0.25">
      <c r="A297" s="16">
        <v>49</v>
      </c>
      <c r="B297" s="17" t="s">
        <v>405</v>
      </c>
      <c r="C297" s="18" t="s">
        <v>406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</row>
    <row r="298" spans="1:43" x14ac:dyDescent="0.25">
      <c r="A298" s="16">
        <v>50</v>
      </c>
      <c r="B298" s="17" t="s">
        <v>407</v>
      </c>
      <c r="C298" s="18" t="s">
        <v>408</v>
      </c>
      <c r="D298" s="14">
        <v>2</v>
      </c>
      <c r="E298" s="14">
        <v>15000000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2</v>
      </c>
      <c r="AQ298" s="14">
        <v>15000000</v>
      </c>
    </row>
    <row r="299" spans="1:43" x14ac:dyDescent="0.25">
      <c r="A299" s="16">
        <v>51</v>
      </c>
      <c r="B299" s="17" t="s">
        <v>409</v>
      </c>
      <c r="C299" s="18" t="s">
        <v>410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</row>
    <row r="300" spans="1:43" x14ac:dyDescent="0.25">
      <c r="A300" s="16">
        <v>52</v>
      </c>
      <c r="B300" s="17" t="s">
        <v>411</v>
      </c>
      <c r="C300" s="18" t="s">
        <v>412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</row>
    <row r="301" spans="1:43" x14ac:dyDescent="0.25">
      <c r="A301" s="16">
        <v>53</v>
      </c>
      <c r="B301" s="17" t="s">
        <v>413</v>
      </c>
      <c r="C301" s="18" t="s">
        <v>414</v>
      </c>
      <c r="D301" s="14">
        <v>0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</row>
    <row r="302" spans="1:43" x14ac:dyDescent="0.25">
      <c r="A302" s="16">
        <v>54</v>
      </c>
      <c r="B302" s="17" t="s">
        <v>415</v>
      </c>
      <c r="C302" s="18" t="s">
        <v>416</v>
      </c>
      <c r="D302" s="14">
        <v>2</v>
      </c>
      <c r="E302" s="14">
        <v>1259789000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2</v>
      </c>
      <c r="AQ302" s="14">
        <v>1259789000</v>
      </c>
    </row>
    <row r="303" spans="1:43" x14ac:dyDescent="0.25">
      <c r="A303" s="16">
        <v>55</v>
      </c>
      <c r="B303" s="17" t="s">
        <v>417</v>
      </c>
      <c r="C303" s="18" t="s">
        <v>418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</row>
    <row r="304" spans="1:43" x14ac:dyDescent="0.25">
      <c r="A304" s="16">
        <v>56</v>
      </c>
      <c r="B304" s="17" t="s">
        <v>419</v>
      </c>
      <c r="C304" s="18" t="s">
        <v>420</v>
      </c>
      <c r="D304" s="14"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</row>
    <row r="305" spans="1:43" x14ac:dyDescent="0.25">
      <c r="A305" s="16">
        <v>57</v>
      </c>
      <c r="B305" s="17" t="s">
        <v>421</v>
      </c>
      <c r="C305" s="18" t="s">
        <v>422</v>
      </c>
      <c r="D305" s="14">
        <v>3</v>
      </c>
      <c r="E305" s="14">
        <v>26250000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3</v>
      </c>
      <c r="AQ305" s="14">
        <v>26250000</v>
      </c>
    </row>
    <row r="306" spans="1:43" x14ac:dyDescent="0.25">
      <c r="A306" s="16">
        <v>58</v>
      </c>
      <c r="B306" s="17" t="s">
        <v>423</v>
      </c>
      <c r="C306" s="18" t="s">
        <v>424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</row>
    <row r="307" spans="1:43" x14ac:dyDescent="0.25">
      <c r="A307" s="16">
        <v>59</v>
      </c>
      <c r="B307" s="17" t="s">
        <v>425</v>
      </c>
      <c r="C307" s="18" t="s">
        <v>426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</row>
    <row r="308" spans="1:43" x14ac:dyDescent="0.25">
      <c r="A308" s="16">
        <v>60</v>
      </c>
      <c r="B308" s="17" t="s">
        <v>427</v>
      </c>
      <c r="C308" s="18" t="s">
        <v>428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</row>
    <row r="309" spans="1:43" x14ac:dyDescent="0.25">
      <c r="A309" s="16">
        <v>61</v>
      </c>
      <c r="B309" s="17" t="s">
        <v>429</v>
      </c>
      <c r="C309" s="18" t="s">
        <v>430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</row>
    <row r="310" spans="1:43" x14ac:dyDescent="0.25">
      <c r="A310" s="16">
        <v>62</v>
      </c>
      <c r="B310" s="17" t="s">
        <v>431</v>
      </c>
      <c r="C310" s="18" t="s">
        <v>432</v>
      </c>
      <c r="D310" s="14">
        <v>4</v>
      </c>
      <c r="E310" s="14">
        <v>984449000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4</v>
      </c>
      <c r="AQ310" s="14">
        <v>984449000</v>
      </c>
    </row>
    <row r="311" spans="1:43" x14ac:dyDescent="0.25">
      <c r="A311" s="16">
        <v>63</v>
      </c>
      <c r="B311" s="17" t="s">
        <v>433</v>
      </c>
      <c r="C311" s="18" t="s">
        <v>434</v>
      </c>
      <c r="D311" s="14">
        <v>16</v>
      </c>
      <c r="E311" s="14">
        <v>532080000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1</v>
      </c>
      <c r="Q311" s="14">
        <v>294013219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1</v>
      </c>
      <c r="Y311" s="14">
        <v>294013219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17</v>
      </c>
      <c r="AQ311" s="14">
        <v>826093219</v>
      </c>
    </row>
    <row r="312" spans="1:43" x14ac:dyDescent="0.25">
      <c r="A312" s="16">
        <v>64</v>
      </c>
      <c r="B312" s="17" t="s">
        <v>435</v>
      </c>
      <c r="C312" s="18" t="s">
        <v>436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</row>
    <row r="313" spans="1:43" x14ac:dyDescent="0.25">
      <c r="A313" s="16">
        <v>65</v>
      </c>
      <c r="B313" s="17" t="s">
        <v>437</v>
      </c>
      <c r="C313" s="18" t="s">
        <v>438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</row>
    <row r="314" spans="1:43" x14ac:dyDescent="0.25">
      <c r="A314" s="16">
        <v>66</v>
      </c>
      <c r="B314" s="17" t="s">
        <v>439</v>
      </c>
      <c r="C314" s="18" t="s">
        <v>440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</row>
    <row r="315" spans="1:43" x14ac:dyDescent="0.25">
      <c r="A315" s="16">
        <v>67</v>
      </c>
      <c r="B315" s="17" t="s">
        <v>441</v>
      </c>
      <c r="C315" s="18" t="s">
        <v>442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</row>
    <row r="316" spans="1:43" ht="15" customHeight="1" x14ac:dyDescent="0.25">
      <c r="A316" s="16">
        <v>68</v>
      </c>
      <c r="B316" s="17" t="s">
        <v>443</v>
      </c>
      <c r="C316" s="18" t="s">
        <v>444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</row>
    <row r="317" spans="1:43" x14ac:dyDescent="0.25">
      <c r="A317" s="16">
        <v>69</v>
      </c>
      <c r="B317" s="17" t="s">
        <v>445</v>
      </c>
      <c r="C317" s="18" t="s">
        <v>446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</row>
    <row r="318" spans="1:43" x14ac:dyDescent="0.25">
      <c r="A318" s="16">
        <v>70</v>
      </c>
      <c r="B318" s="17" t="s">
        <v>447</v>
      </c>
      <c r="C318" s="18" t="s">
        <v>448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</row>
    <row r="319" spans="1:43" x14ac:dyDescent="0.25">
      <c r="A319" s="16">
        <v>71</v>
      </c>
      <c r="B319" s="17" t="s">
        <v>449</v>
      </c>
      <c r="C319" s="18" t="s">
        <v>450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</row>
    <row r="320" spans="1:43" x14ac:dyDescent="0.25">
      <c r="A320" s="16">
        <v>72</v>
      </c>
      <c r="B320" s="17" t="s">
        <v>451</v>
      </c>
      <c r="C320" s="18" t="s">
        <v>452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</row>
    <row r="321" spans="1:43" x14ac:dyDescent="0.25">
      <c r="A321" s="16">
        <v>73</v>
      </c>
      <c r="B321" s="17" t="s">
        <v>453</v>
      </c>
      <c r="C321" s="18" t="s">
        <v>454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</row>
    <row r="322" spans="1:43" x14ac:dyDescent="0.25">
      <c r="A322" s="16">
        <v>74</v>
      </c>
      <c r="B322" s="17" t="s">
        <v>455</v>
      </c>
      <c r="C322" s="18" t="s">
        <v>456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</row>
    <row r="323" spans="1:43" x14ac:dyDescent="0.25">
      <c r="A323" s="16">
        <v>75</v>
      </c>
      <c r="B323" s="17" t="s">
        <v>457</v>
      </c>
      <c r="C323" s="18" t="s">
        <v>458</v>
      </c>
      <c r="D323" s="14">
        <v>9</v>
      </c>
      <c r="E323" s="14">
        <v>1506579011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1</v>
      </c>
      <c r="S323" s="14">
        <v>211648338</v>
      </c>
      <c r="T323" s="14">
        <v>0</v>
      </c>
      <c r="U323" s="14">
        <v>0</v>
      </c>
      <c r="V323" s="14">
        <v>0</v>
      </c>
      <c r="W323" s="14">
        <v>0</v>
      </c>
      <c r="X323" s="14">
        <v>1</v>
      </c>
      <c r="Y323" s="14">
        <v>211648338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10</v>
      </c>
      <c r="AQ323" s="14">
        <v>1718227349</v>
      </c>
    </row>
    <row r="324" spans="1:43" x14ac:dyDescent="0.25">
      <c r="A324" s="16">
        <v>76</v>
      </c>
      <c r="B324" s="17" t="s">
        <v>459</v>
      </c>
      <c r="C324" s="18" t="s">
        <v>460</v>
      </c>
      <c r="D324" s="14">
        <v>8</v>
      </c>
      <c r="E324" s="14">
        <v>3345435000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8</v>
      </c>
      <c r="AQ324" s="14">
        <v>3345435000</v>
      </c>
    </row>
    <row r="325" spans="1:43" x14ac:dyDescent="0.25">
      <c r="A325" s="16">
        <v>77</v>
      </c>
      <c r="B325" s="17" t="s">
        <v>461</v>
      </c>
      <c r="C325" s="18" t="s">
        <v>462</v>
      </c>
      <c r="D325" s="14">
        <v>1</v>
      </c>
      <c r="E325" s="14">
        <v>5000000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1</v>
      </c>
      <c r="AQ325" s="14">
        <v>5000000</v>
      </c>
    </row>
    <row r="326" spans="1:43" x14ac:dyDescent="0.25">
      <c r="A326" s="16">
        <v>78</v>
      </c>
      <c r="B326" s="17" t="s">
        <v>463</v>
      </c>
      <c r="C326" s="18" t="s">
        <v>464</v>
      </c>
      <c r="D326" s="14">
        <v>10</v>
      </c>
      <c r="E326" s="14">
        <v>154815140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10</v>
      </c>
      <c r="AQ326" s="14">
        <v>154815140</v>
      </c>
    </row>
    <row r="327" spans="1:43" x14ac:dyDescent="0.25">
      <c r="A327" s="16">
        <v>79</v>
      </c>
      <c r="B327" s="17" t="s">
        <v>465</v>
      </c>
      <c r="C327" s="18" t="s">
        <v>466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</row>
    <row r="328" spans="1:43" x14ac:dyDescent="0.25">
      <c r="A328" s="16">
        <v>80</v>
      </c>
      <c r="B328" s="17" t="s">
        <v>467</v>
      </c>
      <c r="C328" s="18" t="s">
        <v>468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</row>
    <row r="329" spans="1:43" x14ac:dyDescent="0.25">
      <c r="A329" s="16">
        <v>81</v>
      </c>
      <c r="B329" s="17" t="s">
        <v>469</v>
      </c>
      <c r="C329" s="18" t="s">
        <v>470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</row>
    <row r="330" spans="1:43" x14ac:dyDescent="0.25">
      <c r="A330" s="16">
        <v>82</v>
      </c>
      <c r="B330" s="17" t="s">
        <v>471</v>
      </c>
      <c r="C330" s="18" t="s">
        <v>472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</row>
    <row r="331" spans="1:43" x14ac:dyDescent="0.25">
      <c r="A331" s="16">
        <v>83</v>
      </c>
      <c r="B331" s="17" t="s">
        <v>473</v>
      </c>
      <c r="C331" s="18" t="s">
        <v>474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</row>
    <row r="332" spans="1:43" x14ac:dyDescent="0.25">
      <c r="A332" s="16">
        <v>84</v>
      </c>
      <c r="B332" s="17" t="s">
        <v>475</v>
      </c>
      <c r="C332" s="18" t="s">
        <v>476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</row>
    <row r="333" spans="1:43" x14ac:dyDescent="0.25">
      <c r="A333" s="16">
        <v>85</v>
      </c>
      <c r="B333" s="17" t="s">
        <v>477</v>
      </c>
      <c r="C333" s="18" t="s">
        <v>478</v>
      </c>
      <c r="D333" s="14"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</row>
    <row r="334" spans="1:43" x14ac:dyDescent="0.25">
      <c r="A334" s="16">
        <v>86</v>
      </c>
      <c r="B334" s="17" t="s">
        <v>479</v>
      </c>
      <c r="C334" s="18" t="s">
        <v>480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</row>
    <row r="335" spans="1:43" x14ac:dyDescent="0.25">
      <c r="A335" s="16">
        <v>87</v>
      </c>
      <c r="B335" s="17" t="s">
        <v>481</v>
      </c>
      <c r="C335" s="18" t="s">
        <v>482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</row>
    <row r="336" spans="1:43" x14ac:dyDescent="0.25">
      <c r="A336" s="16">
        <v>88</v>
      </c>
      <c r="B336" s="17" t="s">
        <v>483</v>
      </c>
      <c r="C336" s="18" t="s">
        <v>484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</row>
    <row r="337" spans="1:43" x14ac:dyDescent="0.25">
      <c r="A337" s="16">
        <v>89</v>
      </c>
      <c r="B337" s="17" t="s">
        <v>485</v>
      </c>
      <c r="C337" s="18" t="s">
        <v>486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</row>
    <row r="338" spans="1:43" x14ac:dyDescent="0.25">
      <c r="A338" s="16">
        <v>90</v>
      </c>
      <c r="B338" s="17" t="s">
        <v>487</v>
      </c>
      <c r="C338" s="18" t="s">
        <v>488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</row>
    <row r="339" spans="1:43" x14ac:dyDescent="0.25">
      <c r="A339" s="16">
        <v>91</v>
      </c>
      <c r="B339" s="17" t="s">
        <v>489</v>
      </c>
      <c r="C339" s="18" t="s">
        <v>490</v>
      </c>
      <c r="D339" s="14"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</row>
    <row r="340" spans="1:43" x14ac:dyDescent="0.25">
      <c r="A340" s="16">
        <v>92</v>
      </c>
      <c r="B340" s="17" t="s">
        <v>491</v>
      </c>
      <c r="C340" s="18" t="s">
        <v>492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</row>
    <row r="341" spans="1:43" x14ac:dyDescent="0.25">
      <c r="A341" s="16">
        <v>93</v>
      </c>
      <c r="B341" s="17" t="s">
        <v>493</v>
      </c>
      <c r="C341" s="18" t="s">
        <v>494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</row>
    <row r="342" spans="1:43" x14ac:dyDescent="0.25">
      <c r="A342" s="16">
        <v>94</v>
      </c>
      <c r="B342" s="17" t="s">
        <v>495</v>
      </c>
      <c r="C342" s="18" t="s">
        <v>496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</row>
    <row r="343" spans="1:43" x14ac:dyDescent="0.25">
      <c r="A343" s="16">
        <v>95</v>
      </c>
      <c r="B343" s="17" t="s">
        <v>497</v>
      </c>
      <c r="C343" s="18" t="s">
        <v>498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</row>
    <row r="344" spans="1:43" x14ac:dyDescent="0.25">
      <c r="A344" s="16">
        <v>96</v>
      </c>
      <c r="B344" s="17" t="s">
        <v>499</v>
      </c>
      <c r="C344" s="18" t="s">
        <v>500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</row>
    <row r="345" spans="1:43" x14ac:dyDescent="0.25">
      <c r="A345" s="16">
        <v>97</v>
      </c>
      <c r="B345" s="17" t="s">
        <v>501</v>
      </c>
      <c r="C345" s="18" t="s">
        <v>502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</row>
    <row r="346" spans="1:43" x14ac:dyDescent="0.25">
      <c r="A346" s="16">
        <v>98</v>
      </c>
      <c r="B346" s="17" t="s">
        <v>503</v>
      </c>
      <c r="C346" s="18" t="s">
        <v>504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</row>
    <row r="347" spans="1:43" x14ac:dyDescent="0.25">
      <c r="A347" s="16">
        <v>99</v>
      </c>
      <c r="B347" s="17" t="s">
        <v>505</v>
      </c>
      <c r="C347" s="18" t="s">
        <v>506</v>
      </c>
      <c r="D347" s="14">
        <v>1</v>
      </c>
      <c r="E347" s="14">
        <v>2500000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1</v>
      </c>
      <c r="AQ347" s="14">
        <v>2500000</v>
      </c>
    </row>
    <row r="348" spans="1:43" ht="15" customHeight="1" x14ac:dyDescent="0.25">
      <c r="A348" s="16">
        <v>100</v>
      </c>
      <c r="B348" s="17" t="s">
        <v>507</v>
      </c>
      <c r="C348" s="18" t="s">
        <v>508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</row>
    <row r="349" spans="1:43" x14ac:dyDescent="0.25">
      <c r="A349" s="16">
        <v>101</v>
      </c>
      <c r="B349" s="17" t="s">
        <v>509</v>
      </c>
      <c r="C349" s="18" t="s">
        <v>510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</row>
    <row r="350" spans="1:43" x14ac:dyDescent="0.25">
      <c r="A350" s="16">
        <v>102</v>
      </c>
      <c r="B350" s="17" t="s">
        <v>511</v>
      </c>
      <c r="C350" s="18" t="s">
        <v>512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</row>
    <row r="351" spans="1:43" x14ac:dyDescent="0.25">
      <c r="A351" s="16">
        <v>103</v>
      </c>
      <c r="B351" s="17" t="s">
        <v>513</v>
      </c>
      <c r="C351" s="18" t="s">
        <v>514</v>
      </c>
      <c r="D351" s="14"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</row>
    <row r="352" spans="1:43" x14ac:dyDescent="0.25">
      <c r="A352" s="16">
        <v>104</v>
      </c>
      <c r="B352" s="17" t="s">
        <v>515</v>
      </c>
      <c r="C352" s="18" t="s">
        <v>516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</row>
    <row r="353" spans="1:43" x14ac:dyDescent="0.25">
      <c r="A353" s="16">
        <v>105</v>
      </c>
      <c r="B353" s="17" t="s">
        <v>517</v>
      </c>
      <c r="C353" s="18" t="s">
        <v>518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</row>
    <row r="354" spans="1:43" x14ac:dyDescent="0.25">
      <c r="A354" s="16">
        <v>106</v>
      </c>
      <c r="B354" s="17" t="s">
        <v>519</v>
      </c>
      <c r="C354" s="18" t="s">
        <v>520</v>
      </c>
      <c r="D354" s="14">
        <v>0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</row>
    <row r="355" spans="1:43" x14ac:dyDescent="0.25">
      <c r="A355" s="16">
        <v>107</v>
      </c>
      <c r="B355" s="17" t="s">
        <v>521</v>
      </c>
      <c r="C355" s="18" t="s">
        <v>522</v>
      </c>
      <c r="D355" s="14">
        <v>6</v>
      </c>
      <c r="E355" s="14">
        <v>42800000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6</v>
      </c>
      <c r="AQ355" s="14">
        <v>42800000</v>
      </c>
    </row>
    <row r="356" spans="1:43" x14ac:dyDescent="0.25">
      <c r="A356" s="16">
        <v>108</v>
      </c>
      <c r="B356" s="17" t="s">
        <v>523</v>
      </c>
      <c r="C356" s="18" t="s">
        <v>524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</row>
    <row r="357" spans="1:43" ht="15" customHeight="1" x14ac:dyDescent="0.25">
      <c r="A357" s="16">
        <v>109</v>
      </c>
      <c r="B357" s="17" t="s">
        <v>525</v>
      </c>
      <c r="C357" s="18" t="s">
        <v>526</v>
      </c>
      <c r="D357" s="14">
        <v>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</row>
    <row r="358" spans="1:43" x14ac:dyDescent="0.25">
      <c r="A358" s="16">
        <v>110</v>
      </c>
      <c r="B358" s="17" t="s">
        <v>527</v>
      </c>
      <c r="C358" s="18" t="s">
        <v>510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</row>
    <row r="359" spans="1:43" x14ac:dyDescent="0.25">
      <c r="A359" s="16">
        <v>111</v>
      </c>
      <c r="B359" s="17" t="s">
        <v>528</v>
      </c>
      <c r="C359" s="18" t="s">
        <v>512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</row>
    <row r="360" spans="1:43" x14ac:dyDescent="0.25">
      <c r="A360" s="16">
        <v>112</v>
      </c>
      <c r="B360" s="17" t="s">
        <v>529</v>
      </c>
      <c r="C360" s="18" t="s">
        <v>530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</row>
    <row r="361" spans="1:43" x14ac:dyDescent="0.25">
      <c r="A361" s="16">
        <v>113</v>
      </c>
      <c r="B361" s="17" t="s">
        <v>531</v>
      </c>
      <c r="C361" s="18" t="s">
        <v>532</v>
      </c>
      <c r="D361" s="14"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</row>
    <row r="362" spans="1:43" x14ac:dyDescent="0.25">
      <c r="A362" s="16">
        <v>114</v>
      </c>
      <c r="B362" s="17" t="s">
        <v>533</v>
      </c>
      <c r="C362" s="18" t="s">
        <v>534</v>
      </c>
      <c r="D362" s="14">
        <v>0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</row>
    <row r="363" spans="1:43" x14ac:dyDescent="0.25">
      <c r="A363" s="16">
        <v>115</v>
      </c>
      <c r="B363" s="17" t="s">
        <v>535</v>
      </c>
      <c r="C363" s="18" t="s">
        <v>536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</row>
    <row r="364" spans="1:43" x14ac:dyDescent="0.25">
      <c r="A364" s="16">
        <v>116</v>
      </c>
      <c r="B364" s="17" t="s">
        <v>537</v>
      </c>
      <c r="C364" s="18" t="s">
        <v>538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</row>
    <row r="365" spans="1:43" x14ac:dyDescent="0.25">
      <c r="A365" s="16">
        <v>117</v>
      </c>
      <c r="B365" s="17" t="s">
        <v>539</v>
      </c>
      <c r="C365" s="18" t="s">
        <v>540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</row>
    <row r="366" spans="1:43" x14ac:dyDescent="0.25">
      <c r="A366" s="16">
        <v>118</v>
      </c>
      <c r="B366" s="17" t="s">
        <v>541</v>
      </c>
      <c r="C366" s="18" t="s">
        <v>540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</row>
    <row r="367" spans="1:43" x14ac:dyDescent="0.25">
      <c r="A367" s="16">
        <v>119</v>
      </c>
      <c r="B367" s="17" t="s">
        <v>542</v>
      </c>
      <c r="C367" s="18" t="s">
        <v>543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</row>
    <row r="368" spans="1:43" x14ac:dyDescent="0.25">
      <c r="A368" s="16">
        <v>120</v>
      </c>
      <c r="B368" s="17" t="s">
        <v>544</v>
      </c>
      <c r="C368" s="18" t="s">
        <v>545</v>
      </c>
      <c r="D368" s="14"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</row>
    <row r="369" spans="1:43" x14ac:dyDescent="0.25">
      <c r="A369" s="16">
        <v>121</v>
      </c>
      <c r="B369" s="17" t="s">
        <v>546</v>
      </c>
      <c r="C369" s="18" t="s">
        <v>547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</row>
    <row r="370" spans="1:43" x14ac:dyDescent="0.25">
      <c r="A370" s="16">
        <v>122</v>
      </c>
      <c r="B370" s="17" t="s">
        <v>548</v>
      </c>
      <c r="C370" s="18" t="s">
        <v>549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</row>
    <row r="371" spans="1:43" x14ac:dyDescent="0.25">
      <c r="A371" s="16">
        <v>123</v>
      </c>
      <c r="B371" s="17" t="s">
        <v>550</v>
      </c>
      <c r="C371" s="18" t="s">
        <v>551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</row>
    <row r="372" spans="1:43" x14ac:dyDescent="0.25">
      <c r="A372" s="16">
        <v>124</v>
      </c>
      <c r="B372" s="17" t="s">
        <v>552</v>
      </c>
      <c r="C372" s="18" t="s">
        <v>553</v>
      </c>
      <c r="D372" s="14">
        <v>0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</row>
    <row r="373" spans="1:43" x14ac:dyDescent="0.25">
      <c r="A373" s="16">
        <v>125</v>
      </c>
      <c r="B373" s="17" t="s">
        <v>554</v>
      </c>
      <c r="C373" s="18" t="s">
        <v>555</v>
      </c>
      <c r="D373" s="14"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</row>
    <row r="374" spans="1:43" x14ac:dyDescent="0.25">
      <c r="A374" s="16">
        <v>126</v>
      </c>
      <c r="B374" s="17" t="s">
        <v>556</v>
      </c>
      <c r="C374" s="18" t="s">
        <v>557</v>
      </c>
      <c r="D374" s="14">
        <v>0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</row>
    <row r="375" spans="1:43" x14ac:dyDescent="0.25">
      <c r="A375" s="16">
        <v>127</v>
      </c>
      <c r="B375" s="17" t="s">
        <v>558</v>
      </c>
      <c r="C375" s="18" t="s">
        <v>559</v>
      </c>
      <c r="D375" s="14">
        <v>0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</row>
    <row r="376" spans="1:43" x14ac:dyDescent="0.25">
      <c r="A376" s="16">
        <v>128</v>
      </c>
      <c r="B376" s="17" t="s">
        <v>560</v>
      </c>
      <c r="C376" s="18" t="s">
        <v>561</v>
      </c>
      <c r="D376" s="14"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</row>
    <row r="377" spans="1:43" x14ac:dyDescent="0.25">
      <c r="A377" s="16">
        <v>129</v>
      </c>
      <c r="B377" s="17" t="s">
        <v>562</v>
      </c>
      <c r="C377" s="18" t="s">
        <v>563</v>
      </c>
      <c r="D377" s="14">
        <v>0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</row>
    <row r="378" spans="1:43" x14ac:dyDescent="0.25">
      <c r="A378" s="16">
        <v>130</v>
      </c>
      <c r="B378" s="17" t="s">
        <v>564</v>
      </c>
      <c r="C378" s="18" t="s">
        <v>565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</row>
    <row r="379" spans="1:43" x14ac:dyDescent="0.25">
      <c r="A379" s="16">
        <v>131</v>
      </c>
      <c r="B379" s="17" t="s">
        <v>566</v>
      </c>
      <c r="C379" s="18" t="s">
        <v>567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</row>
    <row r="380" spans="1:43" x14ac:dyDescent="0.25">
      <c r="A380" s="16">
        <v>132</v>
      </c>
      <c r="B380" s="17" t="s">
        <v>568</v>
      </c>
      <c r="C380" s="18" t="s">
        <v>569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</row>
    <row r="381" spans="1:43" x14ac:dyDescent="0.25">
      <c r="A381" s="16">
        <v>133</v>
      </c>
      <c r="B381" s="17" t="s">
        <v>570</v>
      </c>
      <c r="C381" s="18" t="s">
        <v>571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</row>
    <row r="382" spans="1:43" x14ac:dyDescent="0.25">
      <c r="A382" s="16">
        <v>134</v>
      </c>
      <c r="B382" s="17" t="s">
        <v>572</v>
      </c>
      <c r="C382" s="18" t="s">
        <v>573</v>
      </c>
      <c r="D382" s="14">
        <v>0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</row>
    <row r="383" spans="1:43" x14ac:dyDescent="0.25">
      <c r="A383" s="16">
        <v>135</v>
      </c>
      <c r="B383" s="17" t="s">
        <v>574</v>
      </c>
      <c r="C383" s="18" t="s">
        <v>575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</row>
    <row r="384" spans="1:43" x14ac:dyDescent="0.25">
      <c r="A384" s="16">
        <v>136</v>
      </c>
      <c r="B384" s="17" t="s">
        <v>576</v>
      </c>
      <c r="C384" s="18" t="s">
        <v>577</v>
      </c>
      <c r="D384" s="14"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</row>
    <row r="385" spans="1:43" x14ac:dyDescent="0.25">
      <c r="A385" s="16">
        <v>137</v>
      </c>
      <c r="B385" s="17" t="s">
        <v>578</v>
      </c>
      <c r="C385" s="18" t="s">
        <v>579</v>
      </c>
      <c r="D385" s="14">
        <v>0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</row>
    <row r="386" spans="1:43" x14ac:dyDescent="0.25">
      <c r="A386" s="16">
        <v>138</v>
      </c>
      <c r="B386" s="17" t="s">
        <v>580</v>
      </c>
      <c r="C386" s="18" t="s">
        <v>581</v>
      </c>
      <c r="D386" s="14"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</row>
    <row r="387" spans="1:43" x14ac:dyDescent="0.25">
      <c r="A387" s="16">
        <v>139</v>
      </c>
      <c r="B387" s="17" t="s">
        <v>582</v>
      </c>
      <c r="C387" s="18" t="s">
        <v>583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</row>
    <row r="388" spans="1:43" x14ac:dyDescent="0.25">
      <c r="A388" s="16">
        <v>140</v>
      </c>
      <c r="B388" s="17" t="s">
        <v>584</v>
      </c>
      <c r="C388" s="18" t="s">
        <v>585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</row>
    <row r="389" spans="1:43" x14ac:dyDescent="0.25">
      <c r="A389" s="16">
        <v>141</v>
      </c>
      <c r="B389" s="17" t="s">
        <v>586</v>
      </c>
      <c r="C389" s="18" t="s">
        <v>587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</row>
    <row r="390" spans="1:43" x14ac:dyDescent="0.25">
      <c r="A390" s="16">
        <v>142</v>
      </c>
      <c r="B390" s="17" t="s">
        <v>588</v>
      </c>
      <c r="C390" s="18" t="s">
        <v>589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</row>
    <row r="391" spans="1:43" x14ac:dyDescent="0.25">
      <c r="A391" s="16">
        <v>143</v>
      </c>
      <c r="B391" s="17" t="s">
        <v>590</v>
      </c>
      <c r="C391" s="18" t="s">
        <v>591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</row>
    <row r="392" spans="1:43" x14ac:dyDescent="0.25">
      <c r="A392" s="16">
        <v>144</v>
      </c>
      <c r="B392" s="17" t="s">
        <v>592</v>
      </c>
      <c r="C392" s="18" t="s">
        <v>593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</row>
    <row r="393" spans="1:43" x14ac:dyDescent="0.25">
      <c r="A393" s="16">
        <v>145</v>
      </c>
      <c r="B393" s="17" t="s">
        <v>594</v>
      </c>
      <c r="C393" s="18" t="s">
        <v>595</v>
      </c>
      <c r="D393" s="14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</row>
    <row r="394" spans="1:43" x14ac:dyDescent="0.25">
      <c r="A394" s="16">
        <v>146</v>
      </c>
      <c r="B394" s="17" t="s">
        <v>596</v>
      </c>
      <c r="C394" s="18" t="s">
        <v>597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</row>
    <row r="395" spans="1:43" x14ac:dyDescent="0.25">
      <c r="A395" s="16">
        <v>147</v>
      </c>
      <c r="B395" s="17" t="s">
        <v>598</v>
      </c>
      <c r="C395" s="18" t="s">
        <v>599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</row>
    <row r="396" spans="1:43" x14ac:dyDescent="0.25">
      <c r="A396" s="16">
        <v>148</v>
      </c>
      <c r="B396" s="17" t="s">
        <v>600</v>
      </c>
      <c r="C396" s="18" t="s">
        <v>601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</row>
    <row r="397" spans="1:43" x14ac:dyDescent="0.25">
      <c r="A397" s="16">
        <v>149</v>
      </c>
      <c r="B397" s="17" t="s">
        <v>602</v>
      </c>
      <c r="C397" s="18" t="s">
        <v>603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</row>
    <row r="398" spans="1:43" x14ac:dyDescent="0.25">
      <c r="A398" s="16">
        <v>150</v>
      </c>
      <c r="B398" s="17" t="s">
        <v>604</v>
      </c>
      <c r="C398" s="18" t="s">
        <v>605</v>
      </c>
      <c r="D398" s="14">
        <v>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</row>
    <row r="399" spans="1:43" x14ac:dyDescent="0.25">
      <c r="A399" s="16">
        <v>151</v>
      </c>
      <c r="B399" s="17" t="s">
        <v>606</v>
      </c>
      <c r="C399" s="18" t="s">
        <v>607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</row>
    <row r="400" spans="1:43" x14ac:dyDescent="0.25">
      <c r="A400" s="16">
        <v>152</v>
      </c>
      <c r="B400" s="17" t="s">
        <v>608</v>
      </c>
      <c r="C400" s="18" t="s">
        <v>609</v>
      </c>
      <c r="D400" s="14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</row>
    <row r="401" spans="1:43" x14ac:dyDescent="0.25">
      <c r="A401" s="16">
        <v>153</v>
      </c>
      <c r="B401" s="17" t="s">
        <v>610</v>
      </c>
      <c r="C401" s="18" t="s">
        <v>611</v>
      </c>
      <c r="D401" s="14">
        <v>21</v>
      </c>
      <c r="E401" s="14">
        <v>43763172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21</v>
      </c>
      <c r="AQ401" s="14">
        <v>43763172</v>
      </c>
    </row>
    <row r="402" spans="1:43" x14ac:dyDescent="0.25">
      <c r="A402" s="16">
        <v>154</v>
      </c>
      <c r="B402" s="17" t="s">
        <v>612</v>
      </c>
      <c r="C402" s="18" t="s">
        <v>613</v>
      </c>
      <c r="D402" s="14">
        <v>9</v>
      </c>
      <c r="E402" s="14">
        <v>76717367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9</v>
      </c>
      <c r="AQ402" s="14">
        <v>76717367</v>
      </c>
    </row>
    <row r="403" spans="1:43" x14ac:dyDescent="0.25">
      <c r="A403" s="16">
        <v>155</v>
      </c>
      <c r="B403" s="17" t="s">
        <v>614</v>
      </c>
      <c r="C403" s="18" t="s">
        <v>615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</row>
    <row r="404" spans="1:43" x14ac:dyDescent="0.25">
      <c r="A404" s="16">
        <v>156</v>
      </c>
      <c r="B404" s="17" t="s">
        <v>616</v>
      </c>
      <c r="C404" s="18" t="s">
        <v>617</v>
      </c>
      <c r="D404" s="14">
        <v>122</v>
      </c>
      <c r="E404" s="14">
        <v>500986086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122</v>
      </c>
      <c r="AQ404" s="14">
        <v>500986086</v>
      </c>
    </row>
    <row r="405" spans="1:43" x14ac:dyDescent="0.25">
      <c r="A405" s="16">
        <v>157</v>
      </c>
      <c r="B405" s="17" t="s">
        <v>618</v>
      </c>
      <c r="C405" s="18" t="s">
        <v>619</v>
      </c>
      <c r="D405" s="14">
        <v>126</v>
      </c>
      <c r="E405" s="14">
        <v>729943626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10</v>
      </c>
      <c r="Q405" s="14">
        <v>702782533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10</v>
      </c>
      <c r="Y405" s="14">
        <v>702782533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136</v>
      </c>
      <c r="AQ405" s="14">
        <v>1432726159</v>
      </c>
    </row>
    <row r="406" spans="1:43" x14ac:dyDescent="0.25">
      <c r="A406" s="16">
        <v>158</v>
      </c>
      <c r="B406" s="17" t="s">
        <v>620</v>
      </c>
      <c r="C406" s="18" t="s">
        <v>621</v>
      </c>
      <c r="D406" s="14">
        <v>2109</v>
      </c>
      <c r="E406" s="14">
        <v>13065368901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2109</v>
      </c>
      <c r="AQ406" s="14">
        <v>13065368901</v>
      </c>
    </row>
    <row r="407" spans="1:43" x14ac:dyDescent="0.25">
      <c r="A407" s="16">
        <v>159</v>
      </c>
      <c r="B407" s="17" t="s">
        <v>622</v>
      </c>
      <c r="C407" s="18" t="s">
        <v>623</v>
      </c>
      <c r="D407" s="14">
        <v>0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</row>
    <row r="408" spans="1:43" x14ac:dyDescent="0.25">
      <c r="A408" s="16">
        <v>160</v>
      </c>
      <c r="B408" s="17" t="s">
        <v>624</v>
      </c>
      <c r="C408" s="18" t="s">
        <v>625</v>
      </c>
      <c r="D408" s="14">
        <v>67</v>
      </c>
      <c r="E408" s="14">
        <v>407942541</v>
      </c>
      <c r="F408" s="14">
        <v>1</v>
      </c>
      <c r="G408" s="14">
        <v>10000000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1</v>
      </c>
      <c r="Y408" s="14">
        <v>10000000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68</v>
      </c>
      <c r="AQ408" s="14">
        <v>417942541</v>
      </c>
    </row>
    <row r="409" spans="1:43" x14ac:dyDescent="0.25">
      <c r="A409" s="16">
        <v>161</v>
      </c>
      <c r="B409" s="17" t="s">
        <v>626</v>
      </c>
      <c r="C409" s="18" t="s">
        <v>627</v>
      </c>
      <c r="D409" s="14">
        <v>233</v>
      </c>
      <c r="E409" s="14">
        <v>2282569212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11</v>
      </c>
      <c r="Q409" s="14">
        <v>362450000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11</v>
      </c>
      <c r="Y409" s="14">
        <v>362450000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244</v>
      </c>
      <c r="AQ409" s="14">
        <v>2645019212</v>
      </c>
    </row>
    <row r="410" spans="1:43" x14ac:dyDescent="0.25">
      <c r="A410" s="16">
        <v>162</v>
      </c>
      <c r="B410" s="17" t="s">
        <v>628</v>
      </c>
      <c r="C410" s="18" t="s">
        <v>629</v>
      </c>
      <c r="D410" s="14">
        <v>48</v>
      </c>
      <c r="E410" s="14">
        <v>92314029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48</v>
      </c>
      <c r="AQ410" s="14">
        <v>92314029</v>
      </c>
    </row>
    <row r="411" spans="1:43" x14ac:dyDescent="0.25">
      <c r="A411" s="16">
        <v>163</v>
      </c>
      <c r="B411" s="17" t="s">
        <v>630</v>
      </c>
      <c r="C411" s="18" t="s">
        <v>631</v>
      </c>
      <c r="D411" s="14">
        <v>549</v>
      </c>
      <c r="E411" s="14">
        <v>2503792320</v>
      </c>
      <c r="F411" s="14">
        <v>0</v>
      </c>
      <c r="G411" s="14">
        <v>0</v>
      </c>
      <c r="H411" s="14">
        <v>0</v>
      </c>
      <c r="I411" s="14">
        <v>0</v>
      </c>
      <c r="J411" s="14">
        <v>85</v>
      </c>
      <c r="K411" s="14">
        <v>84575000</v>
      </c>
      <c r="L411" s="14">
        <v>0</v>
      </c>
      <c r="M411" s="14">
        <v>0</v>
      </c>
      <c r="N411" s="14">
        <v>0</v>
      </c>
      <c r="O411" s="14">
        <v>0</v>
      </c>
      <c r="P411" s="14">
        <v>84</v>
      </c>
      <c r="Q411" s="14">
        <v>198475000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169</v>
      </c>
      <c r="Y411" s="14">
        <v>283050000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718</v>
      </c>
      <c r="AQ411" s="14">
        <v>2786842320</v>
      </c>
    </row>
    <row r="412" spans="1:43" x14ac:dyDescent="0.25">
      <c r="A412" s="16">
        <v>164</v>
      </c>
      <c r="B412" s="17" t="s">
        <v>632</v>
      </c>
      <c r="C412" s="18" t="s">
        <v>633</v>
      </c>
      <c r="D412" s="14">
        <v>30</v>
      </c>
      <c r="E412" s="14">
        <v>56940000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30</v>
      </c>
      <c r="AQ412" s="14">
        <v>56940000</v>
      </c>
    </row>
    <row r="413" spans="1:43" x14ac:dyDescent="0.25">
      <c r="A413" s="16">
        <v>165</v>
      </c>
      <c r="B413" s="17" t="s">
        <v>634</v>
      </c>
      <c r="C413" s="18" t="s">
        <v>635</v>
      </c>
      <c r="D413" s="14">
        <v>28</v>
      </c>
      <c r="E413" s="14">
        <v>174984287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28</v>
      </c>
      <c r="AQ413" s="14">
        <v>174984287</v>
      </c>
    </row>
    <row r="414" spans="1:43" x14ac:dyDescent="0.25">
      <c r="A414" s="16">
        <v>166</v>
      </c>
      <c r="B414" s="17" t="s">
        <v>636</v>
      </c>
      <c r="C414" s="18" t="s">
        <v>637</v>
      </c>
      <c r="D414" s="14">
        <v>5</v>
      </c>
      <c r="E414" s="14">
        <v>5250000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5</v>
      </c>
      <c r="AQ414" s="14">
        <v>5250000</v>
      </c>
    </row>
    <row r="415" spans="1:43" x14ac:dyDescent="0.25">
      <c r="A415" s="16">
        <v>167</v>
      </c>
      <c r="B415" s="17" t="s">
        <v>638</v>
      </c>
      <c r="C415" s="18" t="s">
        <v>639</v>
      </c>
      <c r="D415" s="14">
        <v>89</v>
      </c>
      <c r="E415" s="14">
        <v>122094256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89</v>
      </c>
      <c r="AQ415" s="14">
        <v>122094256</v>
      </c>
    </row>
    <row r="416" spans="1:43" x14ac:dyDescent="0.25">
      <c r="A416" s="16">
        <v>168</v>
      </c>
      <c r="B416" s="17" t="s">
        <v>640</v>
      </c>
      <c r="C416" s="18" t="s">
        <v>641</v>
      </c>
      <c r="D416" s="14">
        <v>44</v>
      </c>
      <c r="E416" s="14">
        <v>87920800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44</v>
      </c>
      <c r="AQ416" s="14">
        <v>87920800</v>
      </c>
    </row>
    <row r="417" spans="1:43" x14ac:dyDescent="0.25">
      <c r="A417" s="16">
        <v>169</v>
      </c>
      <c r="B417" s="17" t="s">
        <v>642</v>
      </c>
      <c r="C417" s="18" t="s">
        <v>643</v>
      </c>
      <c r="D417" s="14">
        <v>7</v>
      </c>
      <c r="E417" s="14">
        <v>17067572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7</v>
      </c>
      <c r="AQ417" s="14">
        <v>17067572</v>
      </c>
    </row>
    <row r="418" spans="1:43" x14ac:dyDescent="0.25">
      <c r="A418" s="16">
        <v>170</v>
      </c>
      <c r="B418" s="17" t="s">
        <v>644</v>
      </c>
      <c r="C418" s="18" t="s">
        <v>645</v>
      </c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</row>
    <row r="419" spans="1:43" x14ac:dyDescent="0.25">
      <c r="A419" s="16">
        <v>171</v>
      </c>
      <c r="B419" s="17" t="s">
        <v>646</v>
      </c>
      <c r="C419" s="18" t="s">
        <v>647</v>
      </c>
      <c r="D419" s="14">
        <v>19</v>
      </c>
      <c r="E419" s="14">
        <v>43387016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19</v>
      </c>
      <c r="AQ419" s="14">
        <v>43387016</v>
      </c>
    </row>
    <row r="420" spans="1:43" x14ac:dyDescent="0.25">
      <c r="A420" s="16">
        <v>172</v>
      </c>
      <c r="B420" s="17" t="s">
        <v>648</v>
      </c>
      <c r="C420" s="18" t="s">
        <v>649</v>
      </c>
      <c r="D420" s="14">
        <v>161</v>
      </c>
      <c r="E420" s="14">
        <v>1218245053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161</v>
      </c>
      <c r="AQ420" s="14">
        <v>1218245053</v>
      </c>
    </row>
    <row r="421" spans="1:43" x14ac:dyDescent="0.25">
      <c r="A421" s="16">
        <v>173</v>
      </c>
      <c r="B421" s="17" t="s">
        <v>650</v>
      </c>
      <c r="C421" s="18" t="s">
        <v>651</v>
      </c>
      <c r="D421" s="14">
        <v>74</v>
      </c>
      <c r="E421" s="14">
        <v>641919055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74</v>
      </c>
      <c r="AQ421" s="14">
        <v>641919055</v>
      </c>
    </row>
    <row r="422" spans="1:43" x14ac:dyDescent="0.25">
      <c r="A422" s="16">
        <v>174</v>
      </c>
      <c r="B422" s="17" t="s">
        <v>652</v>
      </c>
      <c r="C422" s="18" t="s">
        <v>653</v>
      </c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</row>
    <row r="423" spans="1:43" x14ac:dyDescent="0.25">
      <c r="A423" s="16">
        <v>175</v>
      </c>
      <c r="B423" s="17" t="s">
        <v>654</v>
      </c>
      <c r="C423" s="18" t="s">
        <v>655</v>
      </c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</row>
    <row r="424" spans="1:43" x14ac:dyDescent="0.25">
      <c r="A424" s="16">
        <v>176</v>
      </c>
      <c r="B424" s="17" t="s">
        <v>656</v>
      </c>
      <c r="C424" s="18" t="s">
        <v>657</v>
      </c>
      <c r="D424" s="14">
        <v>4</v>
      </c>
      <c r="E424" s="14">
        <v>56156055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4</v>
      </c>
      <c r="AQ424" s="14">
        <v>56156055</v>
      </c>
    </row>
    <row r="425" spans="1:43" x14ac:dyDescent="0.25">
      <c r="A425" s="16">
        <v>177</v>
      </c>
      <c r="B425" s="17" t="s">
        <v>658</v>
      </c>
      <c r="C425" s="18" t="s">
        <v>659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</row>
    <row r="426" spans="1:43" x14ac:dyDescent="0.25">
      <c r="A426" s="16">
        <v>178</v>
      </c>
      <c r="B426" s="17" t="s">
        <v>660</v>
      </c>
      <c r="C426" s="18" t="s">
        <v>661</v>
      </c>
      <c r="D426" s="14">
        <v>87</v>
      </c>
      <c r="E426" s="14">
        <v>354472015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87</v>
      </c>
      <c r="AQ426" s="14">
        <v>354472015</v>
      </c>
    </row>
    <row r="427" spans="1:43" x14ac:dyDescent="0.25">
      <c r="A427" s="16">
        <v>179</v>
      </c>
      <c r="B427" s="17" t="s">
        <v>662</v>
      </c>
      <c r="C427" s="18" t="s">
        <v>663</v>
      </c>
      <c r="D427" s="14">
        <v>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</row>
    <row r="428" spans="1:43" x14ac:dyDescent="0.25">
      <c r="A428" s="16">
        <v>180</v>
      </c>
      <c r="B428" s="17" t="s">
        <v>664</v>
      </c>
      <c r="C428" s="18" t="s">
        <v>665</v>
      </c>
      <c r="D428" s="14">
        <v>0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</row>
    <row r="429" spans="1:43" x14ac:dyDescent="0.25">
      <c r="A429" s="16">
        <v>181</v>
      </c>
      <c r="B429" s="17" t="s">
        <v>666</v>
      </c>
      <c r="C429" s="18" t="s">
        <v>667</v>
      </c>
      <c r="D429" s="14">
        <v>0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</row>
    <row r="430" spans="1:43" x14ac:dyDescent="0.25">
      <c r="A430" s="16">
        <v>182</v>
      </c>
      <c r="B430" s="17" t="s">
        <v>668</v>
      </c>
      <c r="C430" s="18" t="s">
        <v>669</v>
      </c>
      <c r="D430" s="14">
        <v>0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</row>
    <row r="431" spans="1:43" x14ac:dyDescent="0.25">
      <c r="A431" s="16">
        <v>183</v>
      </c>
      <c r="B431" s="17" t="s">
        <v>670</v>
      </c>
      <c r="C431" s="18" t="s">
        <v>671</v>
      </c>
      <c r="D431" s="14">
        <v>0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</row>
    <row r="432" spans="1:43" x14ac:dyDescent="0.25">
      <c r="A432" s="16">
        <v>184</v>
      </c>
      <c r="B432" s="17" t="s">
        <v>672</v>
      </c>
      <c r="C432" s="18" t="s">
        <v>673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</row>
    <row r="433" spans="1:43" x14ac:dyDescent="0.25">
      <c r="A433" s="16">
        <v>185</v>
      </c>
      <c r="B433" s="17" t="s">
        <v>674</v>
      </c>
      <c r="C433" s="18" t="s">
        <v>675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</row>
    <row r="434" spans="1:43" x14ac:dyDescent="0.25">
      <c r="A434" s="16">
        <v>186</v>
      </c>
      <c r="B434" s="17" t="s">
        <v>676</v>
      </c>
      <c r="C434" s="18" t="s">
        <v>677</v>
      </c>
      <c r="D434" s="14">
        <v>1</v>
      </c>
      <c r="E434" s="14">
        <v>35505500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1</v>
      </c>
      <c r="AQ434" s="14">
        <v>35505500</v>
      </c>
    </row>
    <row r="435" spans="1:43" x14ac:dyDescent="0.25">
      <c r="A435" s="16">
        <v>187</v>
      </c>
      <c r="B435" s="17" t="s">
        <v>678</v>
      </c>
      <c r="C435" s="18" t="s">
        <v>679</v>
      </c>
      <c r="D435" s="14">
        <v>0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</row>
    <row r="436" spans="1:43" x14ac:dyDescent="0.25">
      <c r="A436" s="16">
        <v>188</v>
      </c>
      <c r="B436" s="17" t="s">
        <v>680</v>
      </c>
      <c r="C436" s="18" t="s">
        <v>681</v>
      </c>
      <c r="D436" s="14">
        <v>0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</row>
    <row r="437" spans="1:43" x14ac:dyDescent="0.25">
      <c r="A437" s="16">
        <v>189</v>
      </c>
      <c r="B437" s="17" t="s">
        <v>682</v>
      </c>
      <c r="C437" s="18" t="s">
        <v>683</v>
      </c>
      <c r="D437" s="14">
        <v>0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</row>
    <row r="438" spans="1:43" x14ac:dyDescent="0.25">
      <c r="A438" s="16">
        <v>190</v>
      </c>
      <c r="B438" s="17" t="s">
        <v>684</v>
      </c>
      <c r="C438" s="18" t="s">
        <v>685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</row>
    <row r="439" spans="1:43" x14ac:dyDescent="0.25">
      <c r="A439" s="16">
        <v>191</v>
      </c>
      <c r="B439" s="17" t="s">
        <v>686</v>
      </c>
      <c r="C439" s="18" t="s">
        <v>687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</row>
    <row r="440" spans="1:43" x14ac:dyDescent="0.25">
      <c r="A440" s="16">
        <v>192</v>
      </c>
      <c r="B440" s="17" t="s">
        <v>688</v>
      </c>
      <c r="C440" s="18" t="s">
        <v>689</v>
      </c>
      <c r="D440" s="14">
        <v>2</v>
      </c>
      <c r="E440" s="14">
        <v>46530000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2</v>
      </c>
      <c r="AQ440" s="14">
        <v>46530000</v>
      </c>
    </row>
    <row r="441" spans="1:43" x14ac:dyDescent="0.25">
      <c r="A441" s="16">
        <v>193</v>
      </c>
      <c r="B441" s="17" t="s">
        <v>690</v>
      </c>
      <c r="C441" s="18" t="s">
        <v>691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</row>
    <row r="442" spans="1:43" x14ac:dyDescent="0.25">
      <c r="A442" s="16">
        <v>194</v>
      </c>
      <c r="B442" s="17" t="s">
        <v>692</v>
      </c>
      <c r="C442" s="18" t="s">
        <v>693</v>
      </c>
      <c r="D442" s="14">
        <v>0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</row>
    <row r="443" spans="1:43" x14ac:dyDescent="0.25">
      <c r="A443" s="16">
        <v>195</v>
      </c>
      <c r="B443" s="17" t="s">
        <v>694</v>
      </c>
      <c r="C443" s="18" t="s">
        <v>695</v>
      </c>
      <c r="D443" s="14">
        <v>0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</row>
    <row r="444" spans="1:43" x14ac:dyDescent="0.25">
      <c r="A444" s="16">
        <v>196</v>
      </c>
      <c r="B444" s="17" t="s">
        <v>696</v>
      </c>
      <c r="C444" s="18" t="s">
        <v>697</v>
      </c>
      <c r="D444" s="14">
        <v>0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</row>
    <row r="445" spans="1:43" x14ac:dyDescent="0.25">
      <c r="A445" s="16">
        <v>197</v>
      </c>
      <c r="B445" s="17" t="s">
        <v>698</v>
      </c>
      <c r="C445" s="18" t="s">
        <v>699</v>
      </c>
      <c r="D445" s="14">
        <v>0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</row>
    <row r="446" spans="1:43" x14ac:dyDescent="0.25">
      <c r="A446" s="16">
        <v>198</v>
      </c>
      <c r="B446" s="17" t="s">
        <v>700</v>
      </c>
      <c r="C446" s="18" t="s">
        <v>701</v>
      </c>
      <c r="D446" s="14">
        <v>0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</row>
    <row r="447" spans="1:43" x14ac:dyDescent="0.25">
      <c r="A447" s="16">
        <v>199</v>
      </c>
      <c r="B447" s="17" t="s">
        <v>702</v>
      </c>
      <c r="C447" s="18" t="s">
        <v>703</v>
      </c>
      <c r="D447" s="14">
        <v>0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</row>
    <row r="448" spans="1:43" x14ac:dyDescent="0.25">
      <c r="A448" s="16">
        <v>200</v>
      </c>
      <c r="B448" s="17" t="s">
        <v>704</v>
      </c>
      <c r="C448" s="18" t="s">
        <v>705</v>
      </c>
      <c r="D448" s="14">
        <v>0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</row>
    <row r="449" spans="1:43" x14ac:dyDescent="0.25">
      <c r="A449" s="16">
        <v>201</v>
      </c>
      <c r="B449" s="17" t="s">
        <v>706</v>
      </c>
      <c r="C449" s="18" t="s">
        <v>707</v>
      </c>
      <c r="D449" s="14">
        <v>0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</row>
    <row r="450" spans="1:43" x14ac:dyDescent="0.25">
      <c r="A450" s="16">
        <v>202</v>
      </c>
      <c r="B450" s="17" t="s">
        <v>708</v>
      </c>
      <c r="C450" s="18" t="s">
        <v>709</v>
      </c>
      <c r="D450" s="14">
        <v>0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</row>
    <row r="451" spans="1:43" x14ac:dyDescent="0.25">
      <c r="A451" s="16">
        <v>203</v>
      </c>
      <c r="B451" s="17" t="s">
        <v>710</v>
      </c>
      <c r="C451" s="18" t="s">
        <v>711</v>
      </c>
      <c r="D451" s="14">
        <v>0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</row>
    <row r="452" spans="1:43" x14ac:dyDescent="0.25">
      <c r="A452" s="16">
        <v>204</v>
      </c>
      <c r="B452" s="17" t="s">
        <v>712</v>
      </c>
      <c r="C452" s="18" t="s">
        <v>713</v>
      </c>
      <c r="D452" s="14">
        <v>0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</row>
    <row r="453" spans="1:43" x14ac:dyDescent="0.25">
      <c r="A453" s="16">
        <v>205</v>
      </c>
      <c r="B453" s="17" t="s">
        <v>714</v>
      </c>
      <c r="C453" s="18" t="s">
        <v>715</v>
      </c>
      <c r="D453" s="14">
        <v>0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</row>
    <row r="454" spans="1:43" x14ac:dyDescent="0.25">
      <c r="A454" s="16">
        <v>206</v>
      </c>
      <c r="B454" s="17" t="s">
        <v>716</v>
      </c>
      <c r="C454" s="18" t="s">
        <v>717</v>
      </c>
      <c r="D454" s="14">
        <v>0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</row>
    <row r="455" spans="1:43" x14ac:dyDescent="0.25">
      <c r="A455" s="16">
        <v>207</v>
      </c>
      <c r="B455" s="17" t="s">
        <v>718</v>
      </c>
      <c r="C455" s="18" t="s">
        <v>719</v>
      </c>
      <c r="D455" s="14">
        <v>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</row>
    <row r="456" spans="1:43" x14ac:dyDescent="0.25">
      <c r="A456" s="16">
        <v>208</v>
      </c>
      <c r="B456" s="17" t="s">
        <v>720</v>
      </c>
      <c r="C456" s="18" t="s">
        <v>721</v>
      </c>
      <c r="D456" s="14">
        <v>0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</row>
    <row r="457" spans="1:43" x14ac:dyDescent="0.25">
      <c r="A457" s="16">
        <v>209</v>
      </c>
      <c r="B457" s="17" t="s">
        <v>722</v>
      </c>
      <c r="C457" s="18" t="s">
        <v>428</v>
      </c>
      <c r="D457" s="14">
        <v>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</row>
    <row r="458" spans="1:43" x14ac:dyDescent="0.25">
      <c r="A458" s="16">
        <v>210</v>
      </c>
      <c r="B458" s="17" t="s">
        <v>723</v>
      </c>
      <c r="C458" s="18" t="s">
        <v>724</v>
      </c>
      <c r="D458" s="14">
        <v>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</row>
    <row r="459" spans="1:43" x14ac:dyDescent="0.25">
      <c r="A459" s="16">
        <v>211</v>
      </c>
      <c r="B459" s="17" t="s">
        <v>725</v>
      </c>
      <c r="C459" s="18" t="s">
        <v>726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</row>
    <row r="460" spans="1:43" x14ac:dyDescent="0.25">
      <c r="A460" s="16">
        <v>212</v>
      </c>
      <c r="B460" s="17" t="s">
        <v>727</v>
      </c>
      <c r="C460" s="18" t="s">
        <v>728</v>
      </c>
      <c r="D460" s="14">
        <v>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</row>
    <row r="461" spans="1:43" x14ac:dyDescent="0.25">
      <c r="A461" s="16">
        <v>213</v>
      </c>
      <c r="B461" s="17" t="s">
        <v>729</v>
      </c>
      <c r="C461" s="18" t="s">
        <v>730</v>
      </c>
      <c r="D461" s="14">
        <v>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</row>
    <row r="462" spans="1:43" x14ac:dyDescent="0.25">
      <c r="A462" s="16">
        <v>214</v>
      </c>
      <c r="B462" s="17" t="s">
        <v>731</v>
      </c>
      <c r="C462" s="18" t="s">
        <v>732</v>
      </c>
      <c r="D462" s="14">
        <v>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</row>
    <row r="463" spans="1:43" x14ac:dyDescent="0.25">
      <c r="A463" s="16">
        <v>215</v>
      </c>
      <c r="B463" s="17" t="s">
        <v>733</v>
      </c>
      <c r="C463" s="18" t="s">
        <v>734</v>
      </c>
      <c r="D463" s="14">
        <v>0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</row>
    <row r="464" spans="1:43" x14ac:dyDescent="0.25">
      <c r="A464" s="16">
        <v>216</v>
      </c>
      <c r="B464" s="17" t="s">
        <v>735</v>
      </c>
      <c r="C464" s="18" t="s">
        <v>736</v>
      </c>
      <c r="D464" s="14">
        <v>0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</row>
    <row r="465" spans="1:43" x14ac:dyDescent="0.25">
      <c r="A465" s="16">
        <v>217</v>
      </c>
      <c r="B465" s="17" t="s">
        <v>737</v>
      </c>
      <c r="C465" s="18" t="s">
        <v>738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</row>
    <row r="466" spans="1:43" x14ac:dyDescent="0.25">
      <c r="A466" s="16">
        <v>218</v>
      </c>
      <c r="B466" s="17" t="s">
        <v>739</v>
      </c>
      <c r="C466" s="18" t="s">
        <v>740</v>
      </c>
      <c r="D466" s="14">
        <v>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</row>
    <row r="467" spans="1:43" x14ac:dyDescent="0.25">
      <c r="A467" s="16">
        <v>219</v>
      </c>
      <c r="B467" s="17" t="s">
        <v>741</v>
      </c>
      <c r="C467" s="18" t="s">
        <v>742</v>
      </c>
      <c r="D467" s="14">
        <v>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</row>
    <row r="468" spans="1:43" x14ac:dyDescent="0.25">
      <c r="A468" s="16">
        <v>220</v>
      </c>
      <c r="B468" s="17" t="s">
        <v>743</v>
      </c>
      <c r="C468" s="18" t="s">
        <v>744</v>
      </c>
      <c r="D468" s="14">
        <v>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</row>
    <row r="469" spans="1:43" x14ac:dyDescent="0.25">
      <c r="A469" s="16">
        <v>221</v>
      </c>
      <c r="B469" s="17" t="s">
        <v>745</v>
      </c>
      <c r="C469" s="18" t="s">
        <v>746</v>
      </c>
      <c r="D469" s="14">
        <v>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4">
        <v>0</v>
      </c>
      <c r="AK469" s="14">
        <v>0</v>
      </c>
      <c r="AL469" s="14">
        <v>0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</row>
    <row r="470" spans="1:43" x14ac:dyDescent="0.25">
      <c r="A470" s="16">
        <v>222</v>
      </c>
      <c r="B470" s="17" t="s">
        <v>747</v>
      </c>
      <c r="C470" s="18" t="s">
        <v>748</v>
      </c>
      <c r="D470" s="14">
        <v>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4">
        <v>0</v>
      </c>
      <c r="AI470" s="14">
        <v>0</v>
      </c>
      <c r="AJ470" s="14">
        <v>0</v>
      </c>
      <c r="AK470" s="14">
        <v>0</v>
      </c>
      <c r="AL470" s="14">
        <v>0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</row>
    <row r="471" spans="1:43" x14ac:dyDescent="0.25">
      <c r="A471" s="16">
        <v>223</v>
      </c>
      <c r="B471" s="17" t="s">
        <v>749</v>
      </c>
      <c r="C471" s="18" t="s">
        <v>750</v>
      </c>
      <c r="D471" s="14">
        <v>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</row>
    <row r="472" spans="1:43" x14ac:dyDescent="0.25">
      <c r="A472" s="16">
        <v>224</v>
      </c>
      <c r="B472" s="17" t="s">
        <v>751</v>
      </c>
      <c r="C472" s="18" t="s">
        <v>752</v>
      </c>
      <c r="D472" s="14">
        <v>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</row>
    <row r="473" spans="1:43" x14ac:dyDescent="0.25">
      <c r="A473" s="16">
        <v>225</v>
      </c>
      <c r="B473" s="17" t="s">
        <v>753</v>
      </c>
      <c r="C473" s="18" t="s">
        <v>754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</row>
    <row r="474" spans="1:43" x14ac:dyDescent="0.25">
      <c r="A474" s="16">
        <v>226</v>
      </c>
      <c r="B474" s="17" t="s">
        <v>755</v>
      </c>
      <c r="C474" s="18" t="s">
        <v>756</v>
      </c>
      <c r="D474" s="14">
        <v>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</row>
    <row r="475" spans="1:43" x14ac:dyDescent="0.25">
      <c r="A475" s="16">
        <v>227</v>
      </c>
      <c r="B475" s="17" t="s">
        <v>757</v>
      </c>
      <c r="C475" s="18" t="s">
        <v>758</v>
      </c>
      <c r="D475" s="14">
        <v>0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</row>
    <row r="476" spans="1:43" x14ac:dyDescent="0.25">
      <c r="A476" s="16">
        <v>228</v>
      </c>
      <c r="B476" s="17" t="s">
        <v>759</v>
      </c>
      <c r="C476" s="18" t="s">
        <v>760</v>
      </c>
      <c r="D476" s="14">
        <v>0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</row>
    <row r="477" spans="1:43" x14ac:dyDescent="0.25">
      <c r="A477" s="16">
        <v>229</v>
      </c>
      <c r="B477" s="17" t="s">
        <v>761</v>
      </c>
      <c r="C477" s="18" t="s">
        <v>762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</row>
    <row r="478" spans="1:43" x14ac:dyDescent="0.25">
      <c r="A478" s="16">
        <v>230</v>
      </c>
      <c r="B478" s="17" t="s">
        <v>763</v>
      </c>
      <c r="C478" s="18" t="s">
        <v>764</v>
      </c>
      <c r="D478" s="14">
        <v>0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</row>
    <row r="479" spans="1:43" x14ac:dyDescent="0.25">
      <c r="A479" s="16">
        <v>231</v>
      </c>
      <c r="B479" s="17" t="s">
        <v>765</v>
      </c>
      <c r="C479" s="18" t="s">
        <v>766</v>
      </c>
      <c r="D479" s="14">
        <v>0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</row>
    <row r="480" spans="1:43" x14ac:dyDescent="0.25">
      <c r="A480" s="16">
        <v>232</v>
      </c>
      <c r="B480" s="17" t="s">
        <v>767</v>
      </c>
      <c r="C480" s="18" t="s">
        <v>768</v>
      </c>
      <c r="D480" s="14">
        <v>0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</row>
    <row r="481" spans="1:43" x14ac:dyDescent="0.25">
      <c r="A481" s="16">
        <v>233</v>
      </c>
      <c r="B481" s="17" t="s">
        <v>769</v>
      </c>
      <c r="C481" s="18" t="s">
        <v>770</v>
      </c>
      <c r="D481" s="14">
        <v>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</row>
    <row r="482" spans="1:43" x14ac:dyDescent="0.25">
      <c r="A482" s="16">
        <v>234</v>
      </c>
      <c r="B482" s="17" t="s">
        <v>771</v>
      </c>
      <c r="C482" s="18" t="s">
        <v>772</v>
      </c>
      <c r="D482" s="14">
        <v>0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</row>
    <row r="483" spans="1:43" x14ac:dyDescent="0.25">
      <c r="A483" s="16">
        <v>235</v>
      </c>
      <c r="B483" s="17" t="s">
        <v>773</v>
      </c>
      <c r="C483" s="18" t="s">
        <v>774</v>
      </c>
      <c r="D483" s="14">
        <v>0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</row>
    <row r="484" spans="1:43" x14ac:dyDescent="0.25">
      <c r="A484" s="16">
        <v>236</v>
      </c>
      <c r="B484" s="17" t="s">
        <v>775</v>
      </c>
      <c r="C484" s="18" t="s">
        <v>776</v>
      </c>
      <c r="D484" s="14">
        <v>0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</row>
    <row r="485" spans="1:43" ht="15" customHeight="1" x14ac:dyDescent="0.25">
      <c r="A485" s="16">
        <v>237</v>
      </c>
      <c r="B485" s="17" t="s">
        <v>777</v>
      </c>
      <c r="C485" s="18" t="s">
        <v>778</v>
      </c>
      <c r="D485" s="14">
        <v>0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</row>
    <row r="486" spans="1:43" x14ac:dyDescent="0.25">
      <c r="A486" s="16">
        <v>238</v>
      </c>
      <c r="B486" s="17" t="s">
        <v>779</v>
      </c>
      <c r="C486" s="18" t="s">
        <v>780</v>
      </c>
      <c r="D486" s="14">
        <v>0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</row>
    <row r="487" spans="1:43" x14ac:dyDescent="0.25">
      <c r="A487" s="16">
        <v>239</v>
      </c>
      <c r="B487" s="17" t="s">
        <v>781</v>
      </c>
      <c r="C487" s="18" t="s">
        <v>782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</row>
    <row r="488" spans="1:43" x14ac:dyDescent="0.25">
      <c r="A488" s="16">
        <v>240</v>
      </c>
      <c r="B488" s="17" t="s">
        <v>783</v>
      </c>
      <c r="C488" s="18" t="s">
        <v>784</v>
      </c>
      <c r="D488" s="14">
        <v>0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</row>
    <row r="489" spans="1:43" x14ac:dyDescent="0.25">
      <c r="A489" s="16">
        <v>241</v>
      </c>
      <c r="B489" s="17" t="s">
        <v>785</v>
      </c>
      <c r="C489" s="18" t="s">
        <v>786</v>
      </c>
      <c r="D489" s="14">
        <v>0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</row>
    <row r="490" spans="1:43" x14ac:dyDescent="0.25">
      <c r="A490" s="16">
        <v>242</v>
      </c>
      <c r="B490" s="17" t="s">
        <v>787</v>
      </c>
      <c r="C490" s="18" t="s">
        <v>788</v>
      </c>
      <c r="D490" s="14">
        <v>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</row>
    <row r="491" spans="1:43" x14ac:dyDescent="0.25">
      <c r="A491" s="16">
        <v>243</v>
      </c>
      <c r="B491" s="17" t="s">
        <v>789</v>
      </c>
      <c r="C491" s="18" t="s">
        <v>790</v>
      </c>
      <c r="D491" s="14">
        <v>0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</row>
    <row r="492" spans="1:43" x14ac:dyDescent="0.25">
      <c r="A492" s="16">
        <v>244</v>
      </c>
      <c r="B492" s="17" t="s">
        <v>791</v>
      </c>
      <c r="C492" s="18" t="s">
        <v>792</v>
      </c>
      <c r="D492" s="14">
        <v>0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</row>
    <row r="493" spans="1:43" x14ac:dyDescent="0.25">
      <c r="A493" s="16">
        <v>245</v>
      </c>
      <c r="B493" s="17" t="s">
        <v>793</v>
      </c>
      <c r="C493" s="18" t="s">
        <v>794</v>
      </c>
      <c r="D493" s="14">
        <v>0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</row>
    <row r="494" spans="1:43" x14ac:dyDescent="0.25">
      <c r="A494" s="16">
        <v>246</v>
      </c>
      <c r="B494" s="17" t="s">
        <v>795</v>
      </c>
      <c r="C494" s="18" t="s">
        <v>796</v>
      </c>
      <c r="D494" s="14">
        <v>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</row>
    <row r="495" spans="1:43" x14ac:dyDescent="0.25">
      <c r="A495" s="16">
        <v>247</v>
      </c>
      <c r="B495" s="17" t="s">
        <v>797</v>
      </c>
      <c r="C495" s="18" t="s">
        <v>798</v>
      </c>
      <c r="D495" s="14">
        <v>0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</row>
    <row r="496" spans="1:43" x14ac:dyDescent="0.25">
      <c r="A496" s="16">
        <v>248</v>
      </c>
      <c r="B496" s="17" t="s">
        <v>799</v>
      </c>
      <c r="C496" s="18" t="s">
        <v>800</v>
      </c>
      <c r="D496" s="14">
        <v>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</row>
    <row r="497" spans="1:43" x14ac:dyDescent="0.25">
      <c r="A497" s="16">
        <v>249</v>
      </c>
      <c r="B497" s="17" t="s">
        <v>801</v>
      </c>
      <c r="C497" s="18" t="s">
        <v>802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</row>
    <row r="498" spans="1:43" x14ac:dyDescent="0.25">
      <c r="A498" s="16">
        <v>250</v>
      </c>
      <c r="B498" s="17" t="s">
        <v>803</v>
      </c>
      <c r="C498" s="18" t="s">
        <v>804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</row>
    <row r="499" spans="1:43" x14ac:dyDescent="0.25">
      <c r="A499" s="16">
        <v>251</v>
      </c>
      <c r="B499" s="17" t="s">
        <v>805</v>
      </c>
      <c r="C499" s="18" t="s">
        <v>806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</row>
    <row r="500" spans="1:43" x14ac:dyDescent="0.25">
      <c r="A500" s="16">
        <v>252</v>
      </c>
      <c r="B500" s="17" t="s">
        <v>807</v>
      </c>
      <c r="C500" s="18" t="s">
        <v>808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</row>
    <row r="501" spans="1:43" x14ac:dyDescent="0.25">
      <c r="A501" s="16">
        <v>253</v>
      </c>
      <c r="B501" s="17" t="s">
        <v>809</v>
      </c>
      <c r="C501" s="18" t="s">
        <v>810</v>
      </c>
      <c r="D501" s="14">
        <v>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</row>
    <row r="502" spans="1:43" x14ac:dyDescent="0.25">
      <c r="A502" s="16">
        <v>254</v>
      </c>
      <c r="B502" s="17" t="s">
        <v>811</v>
      </c>
      <c r="C502" s="18" t="s">
        <v>812</v>
      </c>
      <c r="D502" s="14">
        <v>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</row>
    <row r="503" spans="1:43" x14ac:dyDescent="0.25">
      <c r="A503" s="16">
        <v>255</v>
      </c>
      <c r="B503" s="17" t="s">
        <v>813</v>
      </c>
      <c r="C503" s="18" t="s">
        <v>814</v>
      </c>
      <c r="D503" s="14">
        <v>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</row>
    <row r="504" spans="1:43" x14ac:dyDescent="0.25">
      <c r="A504" s="16">
        <v>256</v>
      </c>
      <c r="B504" s="17" t="s">
        <v>815</v>
      </c>
      <c r="C504" s="18" t="s">
        <v>816</v>
      </c>
      <c r="D504" s="14">
        <v>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</row>
    <row r="505" spans="1:43" x14ac:dyDescent="0.25">
      <c r="A505" s="16">
        <v>257</v>
      </c>
      <c r="B505" s="17" t="s">
        <v>817</v>
      </c>
      <c r="C505" s="18" t="s">
        <v>818</v>
      </c>
      <c r="D505" s="14">
        <v>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</row>
    <row r="506" spans="1:43" x14ac:dyDescent="0.25">
      <c r="A506" s="16">
        <v>258</v>
      </c>
      <c r="B506" s="17" t="s">
        <v>819</v>
      </c>
      <c r="C506" s="18" t="s">
        <v>820</v>
      </c>
      <c r="D506" s="14">
        <v>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</row>
    <row r="507" spans="1:43" x14ac:dyDescent="0.25">
      <c r="A507" s="16">
        <v>259</v>
      </c>
      <c r="B507" s="17" t="s">
        <v>821</v>
      </c>
      <c r="C507" s="18" t="s">
        <v>822</v>
      </c>
      <c r="D507" s="14">
        <v>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</row>
    <row r="508" spans="1:43" x14ac:dyDescent="0.25">
      <c r="A508" s="16">
        <v>260</v>
      </c>
      <c r="B508" s="17" t="s">
        <v>823</v>
      </c>
      <c r="C508" s="18" t="s">
        <v>824</v>
      </c>
      <c r="D508" s="14">
        <v>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0</v>
      </c>
      <c r="AK508" s="14">
        <v>0</v>
      </c>
      <c r="AL508" s="14">
        <v>0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</row>
    <row r="509" spans="1:43" x14ac:dyDescent="0.25">
      <c r="A509" s="16">
        <v>261</v>
      </c>
      <c r="B509" s="17" t="s">
        <v>825</v>
      </c>
      <c r="C509" s="18" t="s">
        <v>826</v>
      </c>
      <c r="D509" s="14">
        <v>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</row>
    <row r="510" spans="1:43" x14ac:dyDescent="0.25">
      <c r="A510" s="16">
        <v>262</v>
      </c>
      <c r="B510" s="17" t="s">
        <v>827</v>
      </c>
      <c r="C510" s="18" t="s">
        <v>828</v>
      </c>
      <c r="D510" s="14">
        <v>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</row>
    <row r="511" spans="1:43" x14ac:dyDescent="0.25">
      <c r="A511" s="16">
        <v>263</v>
      </c>
      <c r="B511" s="17" t="s">
        <v>829</v>
      </c>
      <c r="C511" s="18" t="s">
        <v>830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</row>
    <row r="512" spans="1:43" x14ac:dyDescent="0.25">
      <c r="A512" s="16">
        <v>264</v>
      </c>
      <c r="B512" s="17" t="s">
        <v>831</v>
      </c>
      <c r="C512" s="18" t="s">
        <v>832</v>
      </c>
      <c r="D512" s="14">
        <v>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</row>
    <row r="513" spans="1:43" x14ac:dyDescent="0.25">
      <c r="A513" s="16">
        <v>265</v>
      </c>
      <c r="B513" s="17" t="s">
        <v>833</v>
      </c>
      <c r="C513" s="18" t="s">
        <v>834</v>
      </c>
      <c r="D513" s="14">
        <v>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</row>
    <row r="514" spans="1:43" x14ac:dyDescent="0.25">
      <c r="A514" s="16">
        <v>266</v>
      </c>
      <c r="B514" s="17" t="s">
        <v>835</v>
      </c>
      <c r="C514" s="18" t="s">
        <v>836</v>
      </c>
      <c r="D514" s="14">
        <v>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</row>
    <row r="515" spans="1:43" x14ac:dyDescent="0.25">
      <c r="A515" s="16">
        <v>267</v>
      </c>
      <c r="B515" s="17" t="s">
        <v>837</v>
      </c>
      <c r="C515" s="18" t="s">
        <v>838</v>
      </c>
      <c r="D515" s="14">
        <v>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0</v>
      </c>
      <c r="AG515" s="14">
        <v>0</v>
      </c>
      <c r="AH515" s="14">
        <v>0</v>
      </c>
      <c r="AI515" s="14">
        <v>0</v>
      </c>
      <c r="AJ515" s="14">
        <v>0</v>
      </c>
      <c r="AK515" s="14">
        <v>0</v>
      </c>
      <c r="AL515" s="14">
        <v>0</v>
      </c>
      <c r="AM515" s="14">
        <v>0</v>
      </c>
      <c r="AN515" s="14">
        <v>0</v>
      </c>
      <c r="AO515" s="14">
        <v>0</v>
      </c>
      <c r="AP515" s="14">
        <v>0</v>
      </c>
      <c r="AQ515" s="14">
        <v>0</v>
      </c>
    </row>
    <row r="516" spans="1:43" x14ac:dyDescent="0.25">
      <c r="A516" s="16">
        <v>268</v>
      </c>
      <c r="B516" s="17" t="s">
        <v>839</v>
      </c>
      <c r="C516" s="18" t="s">
        <v>840</v>
      </c>
      <c r="D516" s="14">
        <v>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4">
        <v>0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0</v>
      </c>
      <c r="AQ516" s="14">
        <v>0</v>
      </c>
    </row>
    <row r="517" spans="1:43" x14ac:dyDescent="0.25">
      <c r="A517" s="16">
        <v>269</v>
      </c>
      <c r="B517" s="17" t="s">
        <v>841</v>
      </c>
      <c r="C517" s="18" t="s">
        <v>842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</row>
    <row r="518" spans="1:43" x14ac:dyDescent="0.25">
      <c r="A518" s="16">
        <v>270</v>
      </c>
      <c r="B518" s="17" t="s">
        <v>843</v>
      </c>
      <c r="C518" s="18" t="s">
        <v>844</v>
      </c>
      <c r="D518" s="14">
        <v>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</row>
    <row r="519" spans="1:43" x14ac:dyDescent="0.25">
      <c r="A519" s="16">
        <v>271</v>
      </c>
      <c r="B519" s="17" t="s">
        <v>845</v>
      </c>
      <c r="C519" s="18" t="s">
        <v>846</v>
      </c>
      <c r="D519" s="14">
        <v>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</row>
    <row r="520" spans="1:43" x14ac:dyDescent="0.25">
      <c r="A520" s="16">
        <v>272</v>
      </c>
      <c r="B520" s="17" t="s">
        <v>847</v>
      </c>
      <c r="C520" s="18" t="s">
        <v>848</v>
      </c>
      <c r="D520" s="14">
        <v>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</row>
    <row r="521" spans="1:43" x14ac:dyDescent="0.25">
      <c r="A521" s="16">
        <v>273</v>
      </c>
      <c r="B521" s="17" t="s">
        <v>849</v>
      </c>
      <c r="C521" s="18" t="s">
        <v>850</v>
      </c>
      <c r="D521" s="14">
        <v>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4">
        <v>0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</row>
    <row r="522" spans="1:43" x14ac:dyDescent="0.25">
      <c r="A522" s="16">
        <v>274</v>
      </c>
      <c r="B522" s="17" t="s">
        <v>851</v>
      </c>
      <c r="C522" s="18" t="s">
        <v>852</v>
      </c>
      <c r="D522" s="14">
        <v>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</row>
    <row r="523" spans="1:43" x14ac:dyDescent="0.25">
      <c r="A523" s="16">
        <v>275</v>
      </c>
      <c r="B523" s="17" t="s">
        <v>853</v>
      </c>
      <c r="C523" s="18" t="s">
        <v>854</v>
      </c>
      <c r="D523" s="14">
        <v>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4">
        <v>0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</row>
    <row r="524" spans="1:43" x14ac:dyDescent="0.25">
      <c r="A524" s="16">
        <v>276</v>
      </c>
      <c r="B524" s="17" t="s">
        <v>855</v>
      </c>
      <c r="C524" s="18" t="s">
        <v>856</v>
      </c>
      <c r="D524" s="14">
        <v>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</row>
    <row r="525" spans="1:43" x14ac:dyDescent="0.25">
      <c r="A525" s="16">
        <v>277</v>
      </c>
      <c r="B525" s="17" t="s">
        <v>857</v>
      </c>
      <c r="C525" s="18" t="s">
        <v>858</v>
      </c>
      <c r="D525" s="14">
        <v>0</v>
      </c>
      <c r="E525" s="14">
        <v>0</v>
      </c>
      <c r="F525" s="14">
        <v>0</v>
      </c>
      <c r="G525" s="14">
        <v>0</v>
      </c>
      <c r="H525" s="14">
        <v>0</v>
      </c>
      <c r="I525" s="14">
        <v>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</row>
    <row r="526" spans="1:43" x14ac:dyDescent="0.25">
      <c r="A526" s="16">
        <v>278</v>
      </c>
      <c r="B526" s="17" t="s">
        <v>859</v>
      </c>
      <c r="C526" s="18" t="s">
        <v>860</v>
      </c>
      <c r="D526" s="14">
        <v>13</v>
      </c>
      <c r="E526" s="14">
        <v>20100000</v>
      </c>
      <c r="F526" s="14">
        <v>0</v>
      </c>
      <c r="G526" s="14">
        <v>0</v>
      </c>
      <c r="H526" s="14">
        <v>0</v>
      </c>
      <c r="I526" s="14">
        <v>0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13</v>
      </c>
      <c r="AQ526" s="14">
        <v>20100000</v>
      </c>
    </row>
    <row r="527" spans="1:43" x14ac:dyDescent="0.25">
      <c r="A527" s="16">
        <v>279</v>
      </c>
      <c r="B527" s="17" t="s">
        <v>861</v>
      </c>
      <c r="C527" s="18" t="s">
        <v>862</v>
      </c>
      <c r="D527" s="14">
        <v>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</row>
    <row r="528" spans="1:43" x14ac:dyDescent="0.25">
      <c r="A528" s="16">
        <v>280</v>
      </c>
      <c r="B528" s="17" t="s">
        <v>863</v>
      </c>
      <c r="C528" s="18" t="s">
        <v>864</v>
      </c>
      <c r="D528" s="14">
        <v>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</row>
    <row r="529" spans="1:43" x14ac:dyDescent="0.25">
      <c r="A529" s="16">
        <v>281</v>
      </c>
      <c r="B529" s="17" t="s">
        <v>865</v>
      </c>
      <c r="C529" s="18" t="s">
        <v>866</v>
      </c>
      <c r="D529" s="14">
        <v>0</v>
      </c>
      <c r="E529" s="14">
        <v>0</v>
      </c>
      <c r="F529" s="14">
        <v>0</v>
      </c>
      <c r="G529" s="14">
        <v>0</v>
      </c>
      <c r="H529" s="14">
        <v>0</v>
      </c>
      <c r="I529" s="14">
        <v>0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</row>
    <row r="530" spans="1:43" x14ac:dyDescent="0.25">
      <c r="A530" s="16">
        <v>282</v>
      </c>
      <c r="B530" s="17" t="s">
        <v>867</v>
      </c>
      <c r="C530" s="18" t="s">
        <v>868</v>
      </c>
      <c r="D530" s="14">
        <v>0</v>
      </c>
      <c r="E530" s="14">
        <v>0</v>
      </c>
      <c r="F530" s="14">
        <v>0</v>
      </c>
      <c r="G530" s="14">
        <v>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</row>
    <row r="531" spans="1:43" x14ac:dyDescent="0.25">
      <c r="A531" s="16">
        <v>283</v>
      </c>
      <c r="B531" s="17" t="s">
        <v>869</v>
      </c>
      <c r="C531" s="18" t="s">
        <v>870</v>
      </c>
      <c r="D531" s="14">
        <v>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</row>
    <row r="532" spans="1:43" x14ac:dyDescent="0.25">
      <c r="A532" s="16">
        <v>284</v>
      </c>
      <c r="B532" s="17" t="s">
        <v>871</v>
      </c>
      <c r="C532" s="18" t="s">
        <v>872</v>
      </c>
      <c r="D532" s="14">
        <v>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</row>
    <row r="533" spans="1:43" x14ac:dyDescent="0.25">
      <c r="A533" s="16">
        <v>285</v>
      </c>
      <c r="B533" s="17" t="s">
        <v>873</v>
      </c>
      <c r="C533" s="18" t="s">
        <v>874</v>
      </c>
      <c r="D533" s="14">
        <v>0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</row>
    <row r="534" spans="1:43" x14ac:dyDescent="0.25">
      <c r="A534" s="16">
        <v>286</v>
      </c>
      <c r="B534" s="17" t="s">
        <v>875</v>
      </c>
      <c r="C534" s="18" t="s">
        <v>876</v>
      </c>
      <c r="D534" s="14">
        <v>0</v>
      </c>
      <c r="E534" s="14">
        <v>0</v>
      </c>
      <c r="F534" s="14">
        <v>0</v>
      </c>
      <c r="G534" s="14">
        <v>0</v>
      </c>
      <c r="H534" s="14">
        <v>0</v>
      </c>
      <c r="I534" s="14">
        <v>0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</row>
    <row r="535" spans="1:43" x14ac:dyDescent="0.25">
      <c r="A535" s="16">
        <v>287</v>
      </c>
      <c r="B535" s="17" t="s">
        <v>877</v>
      </c>
      <c r="C535" s="18" t="s">
        <v>878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0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</row>
    <row r="536" spans="1:43" x14ac:dyDescent="0.25">
      <c r="A536" s="16">
        <v>288</v>
      </c>
      <c r="B536" s="17" t="s">
        <v>879</v>
      </c>
      <c r="C536" s="18" t="s">
        <v>880</v>
      </c>
      <c r="D536" s="14">
        <v>0</v>
      </c>
      <c r="E536" s="14">
        <v>0</v>
      </c>
      <c r="F536" s="14">
        <v>0</v>
      </c>
      <c r="G536" s="14">
        <v>0</v>
      </c>
      <c r="H536" s="14">
        <v>0</v>
      </c>
      <c r="I536" s="14">
        <v>0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</row>
    <row r="537" spans="1:43" x14ac:dyDescent="0.25">
      <c r="A537" s="16">
        <v>289</v>
      </c>
      <c r="B537" s="17" t="s">
        <v>881</v>
      </c>
      <c r="C537" s="18" t="s">
        <v>882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</row>
    <row r="538" spans="1:43" x14ac:dyDescent="0.25">
      <c r="A538" s="16">
        <v>290</v>
      </c>
      <c r="B538" s="17" t="s">
        <v>883</v>
      </c>
      <c r="C538" s="18" t="s">
        <v>884</v>
      </c>
      <c r="D538" s="14">
        <v>0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</row>
    <row r="539" spans="1:43" x14ac:dyDescent="0.25">
      <c r="A539" s="16">
        <v>291</v>
      </c>
      <c r="B539" s="17" t="s">
        <v>885</v>
      </c>
      <c r="C539" s="18" t="s">
        <v>886</v>
      </c>
      <c r="D539" s="14">
        <v>0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</row>
    <row r="540" spans="1:43" x14ac:dyDescent="0.25">
      <c r="A540" s="16">
        <v>292</v>
      </c>
      <c r="B540" s="17" t="s">
        <v>887</v>
      </c>
      <c r="C540" s="18" t="s">
        <v>888</v>
      </c>
      <c r="D540" s="14">
        <v>0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</row>
    <row r="541" spans="1:43" x14ac:dyDescent="0.25">
      <c r="A541" s="16">
        <v>293</v>
      </c>
      <c r="B541" s="17" t="s">
        <v>889</v>
      </c>
      <c r="C541" s="18" t="s">
        <v>890</v>
      </c>
      <c r="D541" s="14">
        <v>0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</row>
    <row r="542" spans="1:43" x14ac:dyDescent="0.25">
      <c r="A542" s="16">
        <v>294</v>
      </c>
      <c r="B542" s="17" t="s">
        <v>891</v>
      </c>
      <c r="C542" s="18" t="s">
        <v>892</v>
      </c>
      <c r="D542" s="14">
        <v>0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  <c r="J542" s="14">
        <v>0</v>
      </c>
      <c r="K542" s="14">
        <v>0</v>
      </c>
      <c r="L542" s="14">
        <v>0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</row>
    <row r="543" spans="1:43" x14ac:dyDescent="0.25">
      <c r="A543" s="16">
        <v>295</v>
      </c>
      <c r="B543" s="17" t="s">
        <v>893</v>
      </c>
      <c r="C543" s="18" t="s">
        <v>894</v>
      </c>
      <c r="D543" s="14">
        <v>0</v>
      </c>
      <c r="E543" s="14">
        <v>0</v>
      </c>
      <c r="F543" s="14">
        <v>0</v>
      </c>
      <c r="G543" s="14">
        <v>0</v>
      </c>
      <c r="H543" s="14">
        <v>0</v>
      </c>
      <c r="I543" s="14">
        <v>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</row>
    <row r="544" spans="1:43" x14ac:dyDescent="0.25">
      <c r="A544" s="16">
        <v>296</v>
      </c>
      <c r="B544" s="17" t="s">
        <v>895</v>
      </c>
      <c r="C544" s="18" t="s">
        <v>896</v>
      </c>
      <c r="D544" s="14">
        <v>0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</row>
    <row r="545" spans="1:43" x14ac:dyDescent="0.25">
      <c r="A545" s="16">
        <v>297</v>
      </c>
      <c r="B545" s="17" t="s">
        <v>897</v>
      </c>
      <c r="C545" s="18" t="s">
        <v>898</v>
      </c>
      <c r="D545" s="14">
        <v>0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</row>
    <row r="546" spans="1:43" x14ac:dyDescent="0.25">
      <c r="A546" s="16">
        <v>298</v>
      </c>
      <c r="B546" s="17" t="s">
        <v>899</v>
      </c>
      <c r="C546" s="18" t="s">
        <v>900</v>
      </c>
      <c r="D546" s="14">
        <v>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</row>
    <row r="547" spans="1:43" x14ac:dyDescent="0.25">
      <c r="A547" s="16">
        <v>299</v>
      </c>
      <c r="B547" s="17" t="s">
        <v>901</v>
      </c>
      <c r="C547" s="18" t="s">
        <v>902</v>
      </c>
      <c r="D547" s="14">
        <v>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</row>
    <row r="548" spans="1:43" x14ac:dyDescent="0.25">
      <c r="A548" s="16">
        <v>300</v>
      </c>
      <c r="B548" s="17" t="s">
        <v>903</v>
      </c>
      <c r="C548" s="18" t="s">
        <v>904</v>
      </c>
      <c r="D548" s="14">
        <v>0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</row>
    <row r="549" spans="1:43" x14ac:dyDescent="0.25">
      <c r="A549" s="16">
        <v>301</v>
      </c>
      <c r="B549" s="17" t="s">
        <v>905</v>
      </c>
      <c r="C549" s="18" t="s">
        <v>906</v>
      </c>
      <c r="D549" s="14">
        <v>0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</row>
    <row r="550" spans="1:43" x14ac:dyDescent="0.25">
      <c r="A550" s="16">
        <v>302</v>
      </c>
      <c r="B550" s="17" t="s">
        <v>907</v>
      </c>
      <c r="C550" s="18" t="s">
        <v>908</v>
      </c>
      <c r="D550" s="14">
        <v>0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4">
        <v>0</v>
      </c>
      <c r="AJ550" s="14">
        <v>0</v>
      </c>
      <c r="AK550" s="14">
        <v>0</v>
      </c>
      <c r="AL550" s="14">
        <v>0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</row>
    <row r="551" spans="1:43" x14ac:dyDescent="0.25">
      <c r="A551" s="16">
        <v>303</v>
      </c>
      <c r="B551" s="17" t="s">
        <v>909</v>
      </c>
      <c r="C551" s="18" t="s">
        <v>910</v>
      </c>
      <c r="D551" s="14">
        <v>0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0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</row>
    <row r="552" spans="1:43" x14ac:dyDescent="0.25">
      <c r="A552" s="16">
        <v>304</v>
      </c>
      <c r="B552" s="17" t="s">
        <v>911</v>
      </c>
      <c r="C552" s="18" t="s">
        <v>912</v>
      </c>
      <c r="D552" s="14">
        <v>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</row>
    <row r="553" spans="1:43" x14ac:dyDescent="0.25">
      <c r="A553" s="16">
        <v>305</v>
      </c>
      <c r="B553" s="17" t="s">
        <v>913</v>
      </c>
      <c r="C553" s="18" t="s">
        <v>914</v>
      </c>
      <c r="D553" s="14">
        <v>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</row>
    <row r="554" spans="1:43" x14ac:dyDescent="0.25">
      <c r="A554" s="16">
        <v>306</v>
      </c>
      <c r="B554" s="17" t="s">
        <v>915</v>
      </c>
      <c r="C554" s="18" t="s">
        <v>916</v>
      </c>
      <c r="D554" s="14">
        <v>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</row>
    <row r="555" spans="1:43" x14ac:dyDescent="0.25">
      <c r="A555" s="16">
        <v>307</v>
      </c>
      <c r="B555" s="17" t="s">
        <v>917</v>
      </c>
      <c r="C555" s="18" t="s">
        <v>918</v>
      </c>
      <c r="D555" s="14">
        <v>0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</row>
    <row r="556" spans="1:43" x14ac:dyDescent="0.25">
      <c r="A556" s="16">
        <v>308</v>
      </c>
      <c r="B556" s="17" t="s">
        <v>919</v>
      </c>
      <c r="C556" s="18" t="s">
        <v>920</v>
      </c>
      <c r="D556" s="14">
        <v>0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4">
        <v>0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</row>
    <row r="557" spans="1:43" x14ac:dyDescent="0.25">
      <c r="A557" s="16">
        <v>309</v>
      </c>
      <c r="B557" s="17" t="s">
        <v>921</v>
      </c>
      <c r="C557" s="18" t="s">
        <v>922</v>
      </c>
      <c r="D557" s="14">
        <v>0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0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</row>
    <row r="558" spans="1:43" x14ac:dyDescent="0.25">
      <c r="A558" s="16">
        <v>310</v>
      </c>
      <c r="B558" s="17" t="s">
        <v>923</v>
      </c>
      <c r="C558" s="18" t="s">
        <v>924</v>
      </c>
      <c r="D558" s="14">
        <v>0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</row>
    <row r="559" spans="1:43" x14ac:dyDescent="0.25">
      <c r="A559" s="16">
        <v>311</v>
      </c>
      <c r="B559" s="17" t="s">
        <v>925</v>
      </c>
      <c r="C559" s="18" t="s">
        <v>926</v>
      </c>
      <c r="D559" s="14">
        <v>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</row>
    <row r="560" spans="1:43" x14ac:dyDescent="0.25">
      <c r="A560" s="16">
        <v>312</v>
      </c>
      <c r="B560" s="17" t="s">
        <v>927</v>
      </c>
      <c r="C560" s="18" t="s">
        <v>928</v>
      </c>
      <c r="D560" s="14">
        <v>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</row>
    <row r="561" spans="1:43" x14ac:dyDescent="0.25">
      <c r="A561" s="16">
        <v>313</v>
      </c>
      <c r="B561" s="17" t="s">
        <v>929</v>
      </c>
      <c r="C561" s="18" t="s">
        <v>930</v>
      </c>
      <c r="D561" s="14">
        <v>0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</row>
    <row r="562" spans="1:43" x14ac:dyDescent="0.25">
      <c r="A562" s="16">
        <v>314</v>
      </c>
      <c r="B562" s="17" t="s">
        <v>931</v>
      </c>
      <c r="C562" s="18" t="s">
        <v>932</v>
      </c>
      <c r="D562" s="14">
        <v>0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</row>
    <row r="563" spans="1:43" x14ac:dyDescent="0.25">
      <c r="A563" s="16">
        <v>315</v>
      </c>
      <c r="B563" s="17" t="s">
        <v>933</v>
      </c>
      <c r="C563" s="18" t="s">
        <v>934</v>
      </c>
      <c r="D563" s="14">
        <v>0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</row>
    <row r="564" spans="1:43" x14ac:dyDescent="0.25">
      <c r="A564" s="16">
        <v>316</v>
      </c>
      <c r="B564" s="17" t="s">
        <v>935</v>
      </c>
      <c r="C564" s="18" t="s">
        <v>936</v>
      </c>
      <c r="D564" s="14">
        <v>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</row>
    <row r="565" spans="1:43" x14ac:dyDescent="0.25">
      <c r="A565" s="16">
        <v>317</v>
      </c>
      <c r="B565" s="17" t="s">
        <v>937</v>
      </c>
      <c r="C565" s="18" t="s">
        <v>938</v>
      </c>
      <c r="D565" s="14">
        <v>0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</row>
    <row r="566" spans="1:43" x14ac:dyDescent="0.25">
      <c r="A566" s="16">
        <v>318</v>
      </c>
      <c r="B566" s="17" t="s">
        <v>939</v>
      </c>
      <c r="C566" s="18" t="s">
        <v>940</v>
      </c>
      <c r="D566" s="14">
        <v>0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</row>
    <row r="567" spans="1:43" x14ac:dyDescent="0.25">
      <c r="A567" s="16">
        <v>319</v>
      </c>
      <c r="B567" s="17" t="s">
        <v>941</v>
      </c>
      <c r="C567" s="18" t="s">
        <v>942</v>
      </c>
      <c r="D567" s="14">
        <v>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</row>
    <row r="568" spans="1:43" x14ac:dyDescent="0.25">
      <c r="A568" s="16">
        <v>320</v>
      </c>
      <c r="B568" s="17" t="s">
        <v>943</v>
      </c>
      <c r="C568" s="18" t="s">
        <v>944</v>
      </c>
      <c r="D568" s="14">
        <v>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</row>
    <row r="569" spans="1:43" x14ac:dyDescent="0.25">
      <c r="A569" s="16">
        <v>321</v>
      </c>
      <c r="B569" s="17" t="s">
        <v>945</v>
      </c>
      <c r="C569" s="18" t="s">
        <v>599</v>
      </c>
      <c r="D569" s="14">
        <v>10</v>
      </c>
      <c r="E569" s="14">
        <v>7250000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10</v>
      </c>
      <c r="AQ569" s="14">
        <v>7250000</v>
      </c>
    </row>
    <row r="570" spans="1:43" x14ac:dyDescent="0.25">
      <c r="A570" s="16">
        <v>322</v>
      </c>
      <c r="B570" s="17" t="s">
        <v>946</v>
      </c>
      <c r="C570" s="18" t="s">
        <v>947</v>
      </c>
      <c r="D570" s="14">
        <v>0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0</v>
      </c>
      <c r="AE570" s="14">
        <v>0</v>
      </c>
      <c r="AF570" s="14">
        <v>0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</row>
    <row r="571" spans="1:43" x14ac:dyDescent="0.25">
      <c r="A571" s="16">
        <v>323</v>
      </c>
      <c r="B571" s="17" t="s">
        <v>948</v>
      </c>
      <c r="C571" s="18" t="s">
        <v>949</v>
      </c>
      <c r="D571" s="14">
        <v>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</row>
    <row r="572" spans="1:43" x14ac:dyDescent="0.25">
      <c r="A572" s="16">
        <v>324</v>
      </c>
      <c r="B572" s="17" t="s">
        <v>950</v>
      </c>
      <c r="C572" s="18" t="s">
        <v>951</v>
      </c>
      <c r="D572" s="14">
        <v>0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4">
        <v>0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</row>
    <row r="573" spans="1:43" x14ac:dyDescent="0.25">
      <c r="A573" s="16">
        <v>325</v>
      </c>
      <c r="B573" s="17" t="s">
        <v>952</v>
      </c>
      <c r="C573" s="18" t="s">
        <v>953</v>
      </c>
      <c r="D573" s="14">
        <v>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0</v>
      </c>
      <c r="AL573" s="14">
        <v>0</v>
      </c>
      <c r="AM573" s="14">
        <v>0</v>
      </c>
      <c r="AN573" s="14">
        <v>0</v>
      </c>
      <c r="AO573" s="14">
        <v>0</v>
      </c>
      <c r="AP573" s="14">
        <v>0</v>
      </c>
      <c r="AQ573" s="14">
        <v>0</v>
      </c>
    </row>
    <row r="574" spans="1:43" x14ac:dyDescent="0.25">
      <c r="A574" s="16">
        <v>326</v>
      </c>
      <c r="B574" s="17" t="s">
        <v>954</v>
      </c>
      <c r="C574" s="18" t="s">
        <v>955</v>
      </c>
      <c r="D574" s="14">
        <v>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</row>
    <row r="575" spans="1:43" x14ac:dyDescent="0.25">
      <c r="A575" s="16">
        <v>327</v>
      </c>
      <c r="B575" s="17" t="s">
        <v>956</v>
      </c>
      <c r="C575" s="18" t="s">
        <v>957</v>
      </c>
      <c r="D575" s="14">
        <v>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</row>
    <row r="576" spans="1:43" x14ac:dyDescent="0.25">
      <c r="A576" s="16">
        <v>328</v>
      </c>
      <c r="B576" s="17" t="s">
        <v>958</v>
      </c>
      <c r="C576" s="18" t="s">
        <v>959</v>
      </c>
      <c r="D576" s="14">
        <v>0</v>
      </c>
      <c r="E576" s="14">
        <v>0</v>
      </c>
      <c r="F576" s="14">
        <v>0</v>
      </c>
      <c r="G576" s="14">
        <v>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</row>
    <row r="577" spans="1:43" x14ac:dyDescent="0.25">
      <c r="A577" s="16">
        <v>329</v>
      </c>
      <c r="B577" s="17" t="s">
        <v>960</v>
      </c>
      <c r="C577" s="18" t="s">
        <v>961</v>
      </c>
      <c r="D577" s="14">
        <v>0</v>
      </c>
      <c r="E577" s="14">
        <v>0</v>
      </c>
      <c r="F577" s="14">
        <v>0</v>
      </c>
      <c r="G577" s="14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0</v>
      </c>
      <c r="AQ577" s="14">
        <v>0</v>
      </c>
    </row>
    <row r="578" spans="1:43" x14ac:dyDescent="0.25">
      <c r="A578" s="16">
        <v>330</v>
      </c>
      <c r="B578" s="17" t="s">
        <v>962</v>
      </c>
      <c r="C578" s="18" t="s">
        <v>963</v>
      </c>
      <c r="D578" s="14">
        <v>0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</row>
    <row r="579" spans="1:43" x14ac:dyDescent="0.25">
      <c r="A579" s="16">
        <v>331</v>
      </c>
      <c r="B579" s="17" t="s">
        <v>964</v>
      </c>
      <c r="C579" s="18" t="s">
        <v>965</v>
      </c>
      <c r="D579" s="14">
        <v>0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0</v>
      </c>
      <c r="L579" s="14">
        <v>0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0</v>
      </c>
      <c r="AK579" s="14">
        <v>0</v>
      </c>
      <c r="AL579" s="14">
        <v>0</v>
      </c>
      <c r="AM579" s="14">
        <v>0</v>
      </c>
      <c r="AN579" s="14">
        <v>0</v>
      </c>
      <c r="AO579" s="14">
        <v>0</v>
      </c>
      <c r="AP579" s="14">
        <v>0</v>
      </c>
      <c r="AQ579" s="14">
        <v>0</v>
      </c>
    </row>
    <row r="580" spans="1:43" x14ac:dyDescent="0.25">
      <c r="A580" s="16">
        <v>332</v>
      </c>
      <c r="B580" s="17" t="s">
        <v>966</v>
      </c>
      <c r="C580" s="18" t="s">
        <v>967</v>
      </c>
      <c r="D580" s="14">
        <v>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</row>
    <row r="581" spans="1:43" x14ac:dyDescent="0.25">
      <c r="A581" s="16">
        <v>333</v>
      </c>
      <c r="B581" s="17" t="s">
        <v>968</v>
      </c>
      <c r="C581" s="18" t="s">
        <v>969</v>
      </c>
      <c r="D581" s="14">
        <v>2</v>
      </c>
      <c r="E581" s="14">
        <v>191400000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2</v>
      </c>
      <c r="AQ581" s="14">
        <v>191400000</v>
      </c>
    </row>
    <row r="582" spans="1:43" x14ac:dyDescent="0.25">
      <c r="A582" s="16">
        <v>334</v>
      </c>
      <c r="B582" s="17" t="s">
        <v>970</v>
      </c>
      <c r="C582" s="18" t="s">
        <v>971</v>
      </c>
      <c r="D582" s="14">
        <v>0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0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</row>
    <row r="583" spans="1:43" x14ac:dyDescent="0.25">
      <c r="A583" s="16">
        <v>335</v>
      </c>
      <c r="B583" s="17" t="s">
        <v>972</v>
      </c>
      <c r="C583" s="18" t="s">
        <v>973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</row>
    <row r="584" spans="1:43" x14ac:dyDescent="0.25">
      <c r="A584" s="16">
        <v>336</v>
      </c>
      <c r="B584" s="17" t="s">
        <v>974</v>
      </c>
      <c r="C584" s="18" t="s">
        <v>975</v>
      </c>
      <c r="D584" s="14">
        <v>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</row>
    <row r="585" spans="1:43" x14ac:dyDescent="0.25">
      <c r="A585" s="16">
        <v>337</v>
      </c>
      <c r="B585" s="17" t="s">
        <v>976</v>
      </c>
      <c r="C585" s="18" t="s">
        <v>977</v>
      </c>
      <c r="D585" s="14">
        <v>0</v>
      </c>
      <c r="E585" s="14">
        <v>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</row>
    <row r="586" spans="1:43" x14ac:dyDescent="0.25">
      <c r="A586" s="16">
        <v>338</v>
      </c>
      <c r="B586" s="17" t="s">
        <v>978</v>
      </c>
      <c r="C586" s="18" t="s">
        <v>979</v>
      </c>
      <c r="D586" s="14">
        <v>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0</v>
      </c>
      <c r="AK586" s="14">
        <v>0</v>
      </c>
      <c r="AL586" s="14">
        <v>0</v>
      </c>
      <c r="AM586" s="14">
        <v>0</v>
      </c>
      <c r="AN586" s="14">
        <v>0</v>
      </c>
      <c r="AO586" s="14">
        <v>0</v>
      </c>
      <c r="AP586" s="14">
        <v>0</v>
      </c>
      <c r="AQ586" s="14">
        <v>0</v>
      </c>
    </row>
    <row r="587" spans="1:43" x14ac:dyDescent="0.25">
      <c r="A587" s="16">
        <v>339</v>
      </c>
      <c r="B587" s="17" t="s">
        <v>980</v>
      </c>
      <c r="C587" s="18" t="s">
        <v>981</v>
      </c>
      <c r="D587" s="14">
        <v>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</row>
    <row r="588" spans="1:43" x14ac:dyDescent="0.25">
      <c r="A588" s="16">
        <v>340</v>
      </c>
      <c r="B588" s="17" t="s">
        <v>982</v>
      </c>
      <c r="C588" s="18" t="s">
        <v>983</v>
      </c>
      <c r="D588" s="14">
        <v>0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0</v>
      </c>
      <c r="AK588" s="14">
        <v>0</v>
      </c>
      <c r="AL588" s="14">
        <v>0</v>
      </c>
      <c r="AM588" s="14">
        <v>0</v>
      </c>
      <c r="AN588" s="14">
        <v>0</v>
      </c>
      <c r="AO588" s="14">
        <v>0</v>
      </c>
      <c r="AP588" s="14">
        <v>0</v>
      </c>
      <c r="AQ588" s="14">
        <v>0</v>
      </c>
    </row>
    <row r="589" spans="1:43" x14ac:dyDescent="0.25">
      <c r="A589" s="16">
        <v>341</v>
      </c>
      <c r="B589" s="17" t="s">
        <v>984</v>
      </c>
      <c r="C589" s="18" t="s">
        <v>985</v>
      </c>
      <c r="D589" s="14">
        <v>0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</row>
    <row r="590" spans="1:43" x14ac:dyDescent="0.25">
      <c r="A590" s="16">
        <v>342</v>
      </c>
      <c r="B590" s="17" t="s">
        <v>986</v>
      </c>
      <c r="C590" s="18" t="s">
        <v>987</v>
      </c>
      <c r="D590" s="14">
        <v>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</row>
    <row r="591" spans="1:43" x14ac:dyDescent="0.25">
      <c r="A591" s="16">
        <v>343</v>
      </c>
      <c r="B591" s="17" t="s">
        <v>988</v>
      </c>
      <c r="C591" s="18" t="s">
        <v>989</v>
      </c>
      <c r="D591" s="14">
        <v>0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</row>
    <row r="592" spans="1:43" x14ac:dyDescent="0.25">
      <c r="A592" s="16">
        <v>344</v>
      </c>
      <c r="B592" s="17" t="s">
        <v>990</v>
      </c>
      <c r="C592" s="18" t="s">
        <v>991</v>
      </c>
      <c r="D592" s="14">
        <v>0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0</v>
      </c>
      <c r="V592" s="14">
        <v>0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</row>
    <row r="593" spans="1:43" x14ac:dyDescent="0.25">
      <c r="A593" s="16">
        <v>345</v>
      </c>
      <c r="B593" s="17" t="s">
        <v>992</v>
      </c>
      <c r="C593" s="18" t="s">
        <v>993</v>
      </c>
      <c r="D593" s="14">
        <v>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</row>
    <row r="594" spans="1:43" x14ac:dyDescent="0.25">
      <c r="A594" s="16">
        <v>346</v>
      </c>
      <c r="B594" s="17" t="s">
        <v>994</v>
      </c>
      <c r="C594" s="18" t="s">
        <v>995</v>
      </c>
      <c r="D594" s="14">
        <v>0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</row>
    <row r="595" spans="1:43" x14ac:dyDescent="0.25">
      <c r="A595" s="16">
        <v>347</v>
      </c>
      <c r="B595" s="17" t="s">
        <v>996</v>
      </c>
      <c r="C595" s="18" t="s">
        <v>997</v>
      </c>
      <c r="D595" s="14">
        <v>0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</row>
    <row r="596" spans="1:43" x14ac:dyDescent="0.25">
      <c r="A596" s="16">
        <v>348</v>
      </c>
      <c r="B596" s="17" t="s">
        <v>998</v>
      </c>
      <c r="C596" s="18" t="s">
        <v>999</v>
      </c>
      <c r="D596" s="14">
        <v>0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</row>
    <row r="597" spans="1:43" x14ac:dyDescent="0.25">
      <c r="A597" s="16">
        <v>349</v>
      </c>
      <c r="B597" s="17" t="s">
        <v>1000</v>
      </c>
      <c r="C597" s="18" t="s">
        <v>1001</v>
      </c>
      <c r="D597" s="14">
        <v>0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0</v>
      </c>
    </row>
    <row r="598" spans="1:43" x14ac:dyDescent="0.25">
      <c r="A598" s="16">
        <v>350</v>
      </c>
      <c r="B598" s="17" t="s">
        <v>1002</v>
      </c>
      <c r="C598" s="18" t="s">
        <v>1003</v>
      </c>
      <c r="D598" s="14">
        <v>0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</row>
    <row r="599" spans="1:43" x14ac:dyDescent="0.25">
      <c r="A599" s="16">
        <v>351</v>
      </c>
      <c r="B599" s="17" t="s">
        <v>1004</v>
      </c>
      <c r="C599" s="18" t="s">
        <v>1005</v>
      </c>
      <c r="D599" s="14">
        <v>0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</row>
    <row r="600" spans="1:43" x14ac:dyDescent="0.25">
      <c r="A600" s="16">
        <v>352</v>
      </c>
      <c r="B600" s="17" t="s">
        <v>1006</v>
      </c>
      <c r="C600" s="18" t="s">
        <v>1007</v>
      </c>
      <c r="D600" s="14">
        <v>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>
        <v>0</v>
      </c>
      <c r="AK600" s="14">
        <v>0</v>
      </c>
      <c r="AL600" s="14">
        <v>0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</row>
    <row r="601" spans="1:43" ht="15" customHeight="1" x14ac:dyDescent="0.25">
      <c r="A601" s="16">
        <v>353</v>
      </c>
      <c r="B601" s="17" t="s">
        <v>1008</v>
      </c>
      <c r="C601" s="18" t="s">
        <v>1009</v>
      </c>
      <c r="D601" s="14">
        <v>0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</row>
    <row r="602" spans="1:43" x14ac:dyDescent="0.25">
      <c r="A602" s="16">
        <v>354</v>
      </c>
      <c r="B602" s="17" t="s">
        <v>1010</v>
      </c>
      <c r="C602" s="18" t="s">
        <v>1011</v>
      </c>
      <c r="D602" s="14">
        <v>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</row>
    <row r="603" spans="1:43" x14ac:dyDescent="0.25">
      <c r="A603" s="16">
        <v>355</v>
      </c>
      <c r="B603" s="17" t="s">
        <v>1012</v>
      </c>
      <c r="C603" s="18" t="s">
        <v>1013</v>
      </c>
      <c r="D603" s="14">
        <v>0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</row>
    <row r="604" spans="1:43" x14ac:dyDescent="0.25">
      <c r="A604" s="16">
        <v>356</v>
      </c>
      <c r="B604" s="17" t="s">
        <v>1014</v>
      </c>
      <c r="C604" s="18" t="s">
        <v>1015</v>
      </c>
      <c r="D604" s="14">
        <v>0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</row>
    <row r="605" spans="1:43" x14ac:dyDescent="0.25">
      <c r="A605" s="16">
        <v>357</v>
      </c>
      <c r="B605" s="17" t="s">
        <v>1016</v>
      </c>
      <c r="C605" s="18" t="s">
        <v>1017</v>
      </c>
      <c r="D605" s="14">
        <v>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</row>
    <row r="606" spans="1:43" x14ac:dyDescent="0.25">
      <c r="A606" s="16">
        <v>358</v>
      </c>
      <c r="B606" s="17" t="s">
        <v>1018</v>
      </c>
      <c r="C606" s="18" t="s">
        <v>1019</v>
      </c>
      <c r="D606" s="14">
        <v>0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</row>
    <row r="607" spans="1:43" x14ac:dyDescent="0.25">
      <c r="A607" s="16">
        <v>359</v>
      </c>
      <c r="B607" s="17" t="s">
        <v>1020</v>
      </c>
      <c r="C607" s="18" t="s">
        <v>1021</v>
      </c>
      <c r="D607" s="14">
        <v>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4">
        <v>0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</row>
    <row r="608" spans="1:43" x14ac:dyDescent="0.25">
      <c r="A608" s="16">
        <v>360</v>
      </c>
      <c r="B608" s="17" t="s">
        <v>1022</v>
      </c>
      <c r="C608" s="18" t="s">
        <v>1023</v>
      </c>
      <c r="D608" s="14">
        <v>0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</row>
    <row r="609" spans="1:43" x14ac:dyDescent="0.25">
      <c r="A609" s="16">
        <v>361</v>
      </c>
      <c r="B609" s="17" t="s">
        <v>1024</v>
      </c>
      <c r="C609" s="18" t="s">
        <v>1025</v>
      </c>
      <c r="D609" s="14">
        <v>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</row>
    <row r="610" spans="1:43" x14ac:dyDescent="0.25">
      <c r="A610" s="16">
        <v>362</v>
      </c>
      <c r="B610" s="17" t="s">
        <v>1026</v>
      </c>
      <c r="C610" s="18" t="s">
        <v>1027</v>
      </c>
      <c r="D610" s="14">
        <v>0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</row>
    <row r="611" spans="1:43" x14ac:dyDescent="0.25">
      <c r="A611" s="16">
        <v>363</v>
      </c>
      <c r="B611" s="17" t="s">
        <v>1028</v>
      </c>
      <c r="C611" s="18" t="s">
        <v>1029</v>
      </c>
      <c r="D611" s="14">
        <v>0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</row>
    <row r="612" spans="1:43" x14ac:dyDescent="0.25">
      <c r="A612" s="16">
        <v>364</v>
      </c>
      <c r="B612" s="17" t="s">
        <v>1030</v>
      </c>
      <c r="C612" s="18" t="s">
        <v>1031</v>
      </c>
      <c r="D612" s="14">
        <v>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</row>
    <row r="613" spans="1:43" x14ac:dyDescent="0.25">
      <c r="A613" s="16">
        <v>365</v>
      </c>
      <c r="B613" s="17" t="s">
        <v>1032</v>
      </c>
      <c r="C613" s="18" t="s">
        <v>1033</v>
      </c>
      <c r="D613" s="14">
        <v>0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0</v>
      </c>
      <c r="AJ613" s="14">
        <v>0</v>
      </c>
      <c r="AK613" s="14">
        <v>0</v>
      </c>
      <c r="AL613" s="14">
        <v>0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</row>
    <row r="614" spans="1:43" x14ac:dyDescent="0.25">
      <c r="A614" s="16">
        <v>366</v>
      </c>
      <c r="B614" s="17" t="s">
        <v>1034</v>
      </c>
      <c r="C614" s="18" t="s">
        <v>1035</v>
      </c>
      <c r="D614" s="14">
        <v>0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</row>
    <row r="615" spans="1:43" x14ac:dyDescent="0.25">
      <c r="A615" s="16">
        <v>367</v>
      </c>
      <c r="B615" s="17" t="s">
        <v>1036</v>
      </c>
      <c r="C615" s="18" t="s">
        <v>1037</v>
      </c>
      <c r="D615" s="14">
        <v>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</row>
    <row r="616" spans="1:43" x14ac:dyDescent="0.25">
      <c r="A616" s="16">
        <v>368</v>
      </c>
      <c r="B616" s="17" t="s">
        <v>1038</v>
      </c>
      <c r="C616" s="18" t="s">
        <v>1039</v>
      </c>
      <c r="D616" s="14">
        <v>0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</row>
    <row r="617" spans="1:43" x14ac:dyDescent="0.25">
      <c r="A617" s="16">
        <v>369</v>
      </c>
      <c r="B617" s="17" t="s">
        <v>1040</v>
      </c>
      <c r="C617" s="18" t="s">
        <v>1041</v>
      </c>
      <c r="D617" s="14">
        <v>0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</row>
    <row r="618" spans="1:43" x14ac:dyDescent="0.25">
      <c r="A618" s="16">
        <v>370</v>
      </c>
      <c r="B618" s="17" t="s">
        <v>1042</v>
      </c>
      <c r="C618" s="18" t="s">
        <v>1043</v>
      </c>
      <c r="D618" s="14">
        <v>0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</row>
    <row r="619" spans="1:43" x14ac:dyDescent="0.25">
      <c r="A619" s="16">
        <v>371</v>
      </c>
      <c r="B619" s="17" t="s">
        <v>1044</v>
      </c>
      <c r="C619" s="18" t="s">
        <v>1045</v>
      </c>
      <c r="D619" s="14">
        <v>0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</row>
    <row r="620" spans="1:43" x14ac:dyDescent="0.25">
      <c r="A620" s="16">
        <v>372</v>
      </c>
      <c r="B620" s="17" t="s">
        <v>1046</v>
      </c>
      <c r="C620" s="18" t="s">
        <v>1047</v>
      </c>
      <c r="D620" s="14">
        <v>0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>
        <v>0</v>
      </c>
      <c r="AK620" s="14">
        <v>0</v>
      </c>
      <c r="AL620" s="14">
        <v>0</v>
      </c>
      <c r="AM620" s="14">
        <v>0</v>
      </c>
      <c r="AN620" s="14">
        <v>0</v>
      </c>
      <c r="AO620" s="14">
        <v>0</v>
      </c>
      <c r="AP620" s="14">
        <v>0</v>
      </c>
      <c r="AQ620" s="14">
        <v>0</v>
      </c>
    </row>
    <row r="621" spans="1:43" x14ac:dyDescent="0.25">
      <c r="A621" s="16">
        <v>373</v>
      </c>
      <c r="B621" s="17" t="s">
        <v>1048</v>
      </c>
      <c r="C621" s="18" t="s">
        <v>1049</v>
      </c>
      <c r="D621" s="14">
        <v>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0</v>
      </c>
      <c r="L621" s="14">
        <v>0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</row>
    <row r="622" spans="1:43" x14ac:dyDescent="0.25">
      <c r="A622" s="16">
        <v>374</v>
      </c>
      <c r="B622" s="17" t="s">
        <v>1050</v>
      </c>
      <c r="C622" s="18" t="s">
        <v>1051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</row>
    <row r="623" spans="1:43" x14ac:dyDescent="0.25">
      <c r="A623" s="16">
        <v>375</v>
      </c>
      <c r="B623" s="17" t="s">
        <v>1052</v>
      </c>
      <c r="C623" s="18" t="s">
        <v>1053</v>
      </c>
      <c r="D623" s="14">
        <v>0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</row>
    <row r="624" spans="1:43" x14ac:dyDescent="0.25">
      <c r="A624" s="16">
        <v>376</v>
      </c>
      <c r="B624" s="17" t="s">
        <v>1054</v>
      </c>
      <c r="C624" s="18" t="s">
        <v>1055</v>
      </c>
      <c r="D624" s="14">
        <v>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</row>
    <row r="625" spans="1:43" x14ac:dyDescent="0.25">
      <c r="A625" s="16">
        <v>377</v>
      </c>
      <c r="B625" s="17" t="s">
        <v>1056</v>
      </c>
      <c r="C625" s="18" t="s">
        <v>1057</v>
      </c>
      <c r="D625" s="14">
        <v>0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</row>
    <row r="626" spans="1:43" x14ac:dyDescent="0.25">
      <c r="A626" s="16">
        <v>378</v>
      </c>
      <c r="B626" s="17" t="s">
        <v>1058</v>
      </c>
      <c r="C626" s="18" t="s">
        <v>1059</v>
      </c>
      <c r="D626" s="14">
        <v>0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</row>
    <row r="627" spans="1:43" x14ac:dyDescent="0.25">
      <c r="A627" s="16">
        <v>379</v>
      </c>
      <c r="B627" s="17" t="s">
        <v>1060</v>
      </c>
      <c r="C627" s="18" t="s">
        <v>1061</v>
      </c>
      <c r="D627" s="14">
        <v>0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</row>
    <row r="628" spans="1:43" x14ac:dyDescent="0.25">
      <c r="A628" s="16">
        <v>380</v>
      </c>
      <c r="B628" s="17" t="s">
        <v>1062</v>
      </c>
      <c r="C628" s="18" t="s">
        <v>1063</v>
      </c>
      <c r="D628" s="14">
        <v>0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</row>
    <row r="629" spans="1:43" x14ac:dyDescent="0.25">
      <c r="A629" s="16">
        <v>381</v>
      </c>
      <c r="B629" s="17" t="s">
        <v>1064</v>
      </c>
      <c r="C629" s="18" t="s">
        <v>1065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</row>
    <row r="630" spans="1:43" x14ac:dyDescent="0.25">
      <c r="A630" s="16">
        <v>382</v>
      </c>
      <c r="B630" s="17" t="s">
        <v>1066</v>
      </c>
      <c r="C630" s="18" t="s">
        <v>1067</v>
      </c>
      <c r="D630" s="14">
        <v>0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</row>
    <row r="631" spans="1:43" x14ac:dyDescent="0.25">
      <c r="A631" s="16">
        <v>383</v>
      </c>
      <c r="B631" s="17" t="s">
        <v>1068</v>
      </c>
      <c r="C631" s="18" t="s">
        <v>1069</v>
      </c>
      <c r="D631" s="14">
        <v>0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</row>
    <row r="632" spans="1:43" x14ac:dyDescent="0.25">
      <c r="A632" s="16">
        <v>384</v>
      </c>
      <c r="B632" s="17" t="s">
        <v>1070</v>
      </c>
      <c r="C632" s="18" t="s">
        <v>1071</v>
      </c>
      <c r="D632" s="14">
        <v>0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</row>
    <row r="633" spans="1:43" x14ac:dyDescent="0.25">
      <c r="A633" s="16">
        <v>385</v>
      </c>
      <c r="B633" s="17" t="s">
        <v>1072</v>
      </c>
      <c r="C633" s="18" t="s">
        <v>1073</v>
      </c>
      <c r="D633" s="14">
        <v>0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</row>
    <row r="634" spans="1:43" x14ac:dyDescent="0.25">
      <c r="A634" s="16">
        <v>386</v>
      </c>
      <c r="B634" s="17" t="s">
        <v>1074</v>
      </c>
      <c r="C634" s="18" t="s">
        <v>1075</v>
      </c>
      <c r="D634" s="14">
        <v>0</v>
      </c>
      <c r="E634" s="14">
        <v>0</v>
      </c>
      <c r="F634" s="14">
        <v>0</v>
      </c>
      <c r="G634" s="14">
        <v>0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</row>
    <row r="635" spans="1:43" x14ac:dyDescent="0.25">
      <c r="A635" s="16">
        <v>387</v>
      </c>
      <c r="B635" s="17" t="s">
        <v>1076</v>
      </c>
      <c r="C635" s="18" t="s">
        <v>1077</v>
      </c>
      <c r="D635" s="14">
        <v>0</v>
      </c>
      <c r="E635" s="14">
        <v>0</v>
      </c>
      <c r="F635" s="14">
        <v>0</v>
      </c>
      <c r="G635" s="14">
        <v>0</v>
      </c>
      <c r="H635" s="14">
        <v>0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</row>
    <row r="636" spans="1:43" x14ac:dyDescent="0.25">
      <c r="A636" s="16">
        <v>388</v>
      </c>
      <c r="B636" s="17" t="s">
        <v>1078</v>
      </c>
      <c r="C636" s="18" t="s">
        <v>1079</v>
      </c>
      <c r="D636" s="14">
        <v>0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</row>
    <row r="637" spans="1:43" x14ac:dyDescent="0.25">
      <c r="A637" s="16">
        <v>389</v>
      </c>
      <c r="B637" s="17" t="s">
        <v>1080</v>
      </c>
      <c r="C637" s="18" t="s">
        <v>1081</v>
      </c>
      <c r="D637" s="14">
        <v>0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</row>
    <row r="638" spans="1:43" x14ac:dyDescent="0.25">
      <c r="A638" s="16">
        <v>390</v>
      </c>
      <c r="B638" s="17" t="s">
        <v>1082</v>
      </c>
      <c r="C638" s="18" t="s">
        <v>1083</v>
      </c>
      <c r="D638" s="14">
        <v>0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</row>
    <row r="639" spans="1:43" x14ac:dyDescent="0.25">
      <c r="A639" s="16">
        <v>391</v>
      </c>
      <c r="B639" s="17" t="s">
        <v>1084</v>
      </c>
      <c r="C639" s="18" t="s">
        <v>1085</v>
      </c>
      <c r="D639" s="14">
        <v>0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</row>
    <row r="640" spans="1:43" x14ac:dyDescent="0.25">
      <c r="A640" s="16">
        <v>392</v>
      </c>
      <c r="B640" s="17" t="s">
        <v>1086</v>
      </c>
      <c r="C640" s="18" t="s">
        <v>1087</v>
      </c>
      <c r="D640" s="14">
        <v>0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</row>
    <row r="641" spans="1:43" x14ac:dyDescent="0.25">
      <c r="A641" s="16">
        <v>393</v>
      </c>
      <c r="B641" s="17" t="s">
        <v>1088</v>
      </c>
      <c r="C641" s="18" t="s">
        <v>1089</v>
      </c>
      <c r="D641" s="14">
        <v>0</v>
      </c>
      <c r="E641" s="14">
        <v>0</v>
      </c>
      <c r="F641" s="14">
        <v>0</v>
      </c>
      <c r="G641" s="14">
        <v>0</v>
      </c>
      <c r="H641" s="14">
        <v>0</v>
      </c>
      <c r="I641" s="14">
        <v>0</v>
      </c>
      <c r="J641" s="14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</row>
    <row r="642" spans="1:43" x14ac:dyDescent="0.25">
      <c r="A642" s="16">
        <v>394</v>
      </c>
      <c r="B642" s="17" t="s">
        <v>1090</v>
      </c>
      <c r="C642" s="18" t="s">
        <v>1091</v>
      </c>
      <c r="D642" s="14">
        <v>0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14">
        <v>0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</row>
    <row r="643" spans="1:43" x14ac:dyDescent="0.25">
      <c r="A643" s="16">
        <v>395</v>
      </c>
      <c r="B643" s="17" t="s">
        <v>1092</v>
      </c>
      <c r="C643" s="18" t="s">
        <v>1093</v>
      </c>
      <c r="D643" s="14">
        <v>0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</row>
    <row r="644" spans="1:43" x14ac:dyDescent="0.25">
      <c r="A644" s="16">
        <v>396</v>
      </c>
      <c r="B644" s="17" t="s">
        <v>1094</v>
      </c>
      <c r="C644" s="18" t="s">
        <v>1095</v>
      </c>
      <c r="D644" s="14">
        <v>0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</row>
    <row r="645" spans="1:43" x14ac:dyDescent="0.25">
      <c r="A645" s="16">
        <v>397</v>
      </c>
      <c r="B645" s="17" t="s">
        <v>1096</v>
      </c>
      <c r="C645" s="18" t="s">
        <v>1097</v>
      </c>
      <c r="D645" s="14">
        <v>0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</row>
    <row r="646" spans="1:43" x14ac:dyDescent="0.25">
      <c r="A646" s="16">
        <v>398</v>
      </c>
      <c r="B646" s="17" t="s">
        <v>1098</v>
      </c>
      <c r="C646" s="18" t="s">
        <v>1099</v>
      </c>
      <c r="D646" s="14">
        <v>0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</row>
    <row r="647" spans="1:43" x14ac:dyDescent="0.25">
      <c r="A647" s="16">
        <v>399</v>
      </c>
      <c r="B647" s="17" t="s">
        <v>1100</v>
      </c>
      <c r="C647" s="18" t="s">
        <v>1101</v>
      </c>
      <c r="D647" s="14">
        <v>0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</row>
    <row r="648" spans="1:43" x14ac:dyDescent="0.25">
      <c r="A648" s="16">
        <v>400</v>
      </c>
      <c r="B648" s="17" t="s">
        <v>1102</v>
      </c>
      <c r="C648" s="18" t="s">
        <v>1103</v>
      </c>
      <c r="D648" s="14">
        <v>0</v>
      </c>
      <c r="E648" s="14">
        <v>0</v>
      </c>
      <c r="F648" s="14">
        <v>0</v>
      </c>
      <c r="G648" s="14">
        <v>0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</row>
    <row r="649" spans="1:43" x14ac:dyDescent="0.25">
      <c r="A649" s="16">
        <v>401</v>
      </c>
      <c r="B649" s="17" t="s">
        <v>1104</v>
      </c>
      <c r="C649" s="18" t="s">
        <v>1105</v>
      </c>
      <c r="D649" s="14">
        <v>0</v>
      </c>
      <c r="E649" s="14">
        <v>0</v>
      </c>
      <c r="F649" s="14">
        <v>0</v>
      </c>
      <c r="G649" s="14">
        <v>0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</row>
    <row r="650" spans="1:43" x14ac:dyDescent="0.25">
      <c r="A650" s="16">
        <v>402</v>
      </c>
      <c r="B650" s="17" t="s">
        <v>1106</v>
      </c>
      <c r="C650" s="18" t="s">
        <v>1107</v>
      </c>
      <c r="D650" s="14">
        <v>0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</row>
    <row r="651" spans="1:43" x14ac:dyDescent="0.25">
      <c r="A651" s="16">
        <v>403</v>
      </c>
      <c r="B651" s="17" t="s">
        <v>1108</v>
      </c>
      <c r="C651" s="18" t="s">
        <v>1109</v>
      </c>
      <c r="D651" s="14">
        <v>0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</row>
    <row r="652" spans="1:43" x14ac:dyDescent="0.25">
      <c r="A652" s="16">
        <v>404</v>
      </c>
      <c r="B652" s="17" t="s">
        <v>1110</v>
      </c>
      <c r="C652" s="18" t="s">
        <v>1111</v>
      </c>
      <c r="D652" s="14">
        <v>0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</row>
    <row r="653" spans="1:43" x14ac:dyDescent="0.25">
      <c r="A653" s="16">
        <v>405</v>
      </c>
      <c r="B653" s="17" t="s">
        <v>1112</v>
      </c>
      <c r="C653" s="18" t="s">
        <v>1113</v>
      </c>
      <c r="D653" s="14">
        <v>0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</row>
    <row r="654" spans="1:43" x14ac:dyDescent="0.25">
      <c r="A654" s="16">
        <v>406</v>
      </c>
      <c r="B654" s="17" t="s">
        <v>1114</v>
      </c>
      <c r="C654" s="18" t="s">
        <v>1115</v>
      </c>
      <c r="D654" s="14">
        <v>0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</row>
    <row r="655" spans="1:43" x14ac:dyDescent="0.25">
      <c r="A655" s="16">
        <v>407</v>
      </c>
      <c r="B655" s="17" t="s">
        <v>1116</v>
      </c>
      <c r="C655" s="18" t="s">
        <v>1117</v>
      </c>
      <c r="D655" s="14">
        <v>0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</row>
    <row r="656" spans="1:43" x14ac:dyDescent="0.25">
      <c r="A656" s="16">
        <v>408</v>
      </c>
      <c r="B656" s="17" t="s">
        <v>1118</v>
      </c>
      <c r="C656" s="18" t="s">
        <v>1119</v>
      </c>
      <c r="D656" s="14">
        <v>0</v>
      </c>
      <c r="E656" s="14">
        <v>0</v>
      </c>
      <c r="F656" s="14">
        <v>0</v>
      </c>
      <c r="G656" s="14">
        <v>0</v>
      </c>
      <c r="H656" s="14">
        <v>0</v>
      </c>
      <c r="I656" s="14">
        <v>0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</row>
    <row r="657" spans="1:43" x14ac:dyDescent="0.25">
      <c r="A657" s="16">
        <v>409</v>
      </c>
      <c r="B657" s="17" t="s">
        <v>1120</v>
      </c>
      <c r="C657" s="18" t="s">
        <v>1121</v>
      </c>
      <c r="D657" s="14">
        <v>0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</row>
    <row r="658" spans="1:43" x14ac:dyDescent="0.25">
      <c r="A658" s="16">
        <v>410</v>
      </c>
      <c r="B658" s="17" t="s">
        <v>1122</v>
      </c>
      <c r="C658" s="18" t="s">
        <v>1123</v>
      </c>
      <c r="D658" s="14">
        <v>0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</row>
    <row r="659" spans="1:43" x14ac:dyDescent="0.25">
      <c r="A659" s="16">
        <v>411</v>
      </c>
      <c r="B659" s="17" t="s">
        <v>1124</v>
      </c>
      <c r="C659" s="18" t="s">
        <v>1125</v>
      </c>
      <c r="D659" s="14">
        <v>0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</row>
    <row r="660" spans="1:43" x14ac:dyDescent="0.25">
      <c r="A660" s="16">
        <v>412</v>
      </c>
      <c r="B660" s="17" t="s">
        <v>1126</v>
      </c>
      <c r="C660" s="18" t="s">
        <v>1127</v>
      </c>
      <c r="D660" s="14">
        <v>0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</row>
    <row r="661" spans="1:43" x14ac:dyDescent="0.25">
      <c r="A661" s="16">
        <v>413</v>
      </c>
      <c r="B661" s="17" t="s">
        <v>1128</v>
      </c>
      <c r="C661" s="18" t="s">
        <v>1129</v>
      </c>
      <c r="D661" s="14">
        <v>0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</row>
    <row r="662" spans="1:43" x14ac:dyDescent="0.25">
      <c r="A662" s="16">
        <v>414</v>
      </c>
      <c r="B662" s="17" t="s">
        <v>1130</v>
      </c>
      <c r="C662" s="18" t="s">
        <v>1131</v>
      </c>
      <c r="D662" s="14">
        <v>0</v>
      </c>
      <c r="E662" s="14">
        <v>0</v>
      </c>
      <c r="F662" s="14">
        <v>0</v>
      </c>
      <c r="G662" s="14">
        <v>0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</row>
    <row r="663" spans="1:43" x14ac:dyDescent="0.25">
      <c r="A663" s="16">
        <v>415</v>
      </c>
      <c r="B663" s="17" t="s">
        <v>1132</v>
      </c>
      <c r="C663" s="18" t="s">
        <v>1133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</row>
    <row r="664" spans="1:43" x14ac:dyDescent="0.25">
      <c r="A664" s="16">
        <v>416</v>
      </c>
      <c r="B664" s="17" t="s">
        <v>1134</v>
      </c>
      <c r="C664" s="18" t="s">
        <v>1135</v>
      </c>
      <c r="D664" s="14">
        <v>0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</row>
    <row r="665" spans="1:43" ht="15" customHeight="1" x14ac:dyDescent="0.25">
      <c r="A665" s="16">
        <v>417</v>
      </c>
      <c r="B665" s="17" t="s">
        <v>1136</v>
      </c>
      <c r="C665" s="18" t="s">
        <v>1137</v>
      </c>
      <c r="D665" s="14">
        <v>0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</row>
    <row r="666" spans="1:43" x14ac:dyDescent="0.25">
      <c r="A666" s="16">
        <v>418</v>
      </c>
      <c r="B666" s="17" t="s">
        <v>1138</v>
      </c>
      <c r="C666" s="18" t="s">
        <v>1139</v>
      </c>
      <c r="D666" s="14">
        <v>0</v>
      </c>
      <c r="E666" s="14">
        <v>0</v>
      </c>
      <c r="F666" s="14">
        <v>0</v>
      </c>
      <c r="G666" s="14">
        <v>0</v>
      </c>
      <c r="H666" s="14">
        <v>0</v>
      </c>
      <c r="I666" s="14">
        <v>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</row>
    <row r="667" spans="1:43" ht="15" customHeight="1" x14ac:dyDescent="0.25">
      <c r="A667" s="16">
        <v>419</v>
      </c>
      <c r="B667" s="17" t="s">
        <v>1140</v>
      </c>
      <c r="C667" s="18" t="s">
        <v>1141</v>
      </c>
      <c r="D667" s="14">
        <v>0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</row>
    <row r="668" spans="1:43" x14ac:dyDescent="0.25">
      <c r="A668" s="16">
        <v>420</v>
      </c>
      <c r="B668" s="17" t="s">
        <v>1142</v>
      </c>
      <c r="C668" s="18" t="s">
        <v>1143</v>
      </c>
      <c r="D668" s="14">
        <v>0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</row>
    <row r="669" spans="1:43" x14ac:dyDescent="0.25">
      <c r="A669" s="16">
        <v>421</v>
      </c>
      <c r="B669" s="17" t="s">
        <v>1144</v>
      </c>
      <c r="C669" s="18" t="s">
        <v>1145</v>
      </c>
      <c r="D669" s="14">
        <v>0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</row>
    <row r="670" spans="1:43" x14ac:dyDescent="0.25">
      <c r="A670" s="16">
        <v>422</v>
      </c>
      <c r="B670" s="17" t="s">
        <v>1146</v>
      </c>
      <c r="C670" s="18" t="s">
        <v>1147</v>
      </c>
      <c r="D670" s="14">
        <v>0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</row>
    <row r="671" spans="1:43" x14ac:dyDescent="0.25">
      <c r="A671" s="16">
        <v>423</v>
      </c>
      <c r="B671" s="17" t="s">
        <v>1148</v>
      </c>
      <c r="C671" s="18" t="s">
        <v>1149</v>
      </c>
      <c r="D671" s="14">
        <v>0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</row>
    <row r="672" spans="1:43" x14ac:dyDescent="0.25">
      <c r="A672" s="16">
        <v>424</v>
      </c>
      <c r="B672" s="17" t="s">
        <v>1150</v>
      </c>
      <c r="C672" s="18" t="s">
        <v>1151</v>
      </c>
      <c r="D672" s="14">
        <v>0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</row>
    <row r="673" spans="1:43" x14ac:dyDescent="0.25">
      <c r="A673" s="16">
        <v>425</v>
      </c>
      <c r="B673" s="17" t="s">
        <v>1152</v>
      </c>
      <c r="C673" s="18" t="s">
        <v>1153</v>
      </c>
      <c r="D673" s="14">
        <v>0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</row>
    <row r="674" spans="1:43" x14ac:dyDescent="0.25">
      <c r="A674" s="16">
        <v>426</v>
      </c>
      <c r="B674" s="17" t="s">
        <v>1154</v>
      </c>
      <c r="C674" s="18" t="s">
        <v>1155</v>
      </c>
      <c r="D674" s="14">
        <v>0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</row>
    <row r="675" spans="1:43" x14ac:dyDescent="0.25">
      <c r="A675" s="16">
        <v>427</v>
      </c>
      <c r="B675" s="17" t="s">
        <v>1156</v>
      </c>
      <c r="C675" s="18" t="s">
        <v>1157</v>
      </c>
      <c r="D675" s="14">
        <v>0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</row>
    <row r="676" spans="1:43" x14ac:dyDescent="0.25">
      <c r="A676" s="16">
        <v>428</v>
      </c>
      <c r="B676" s="17" t="s">
        <v>1158</v>
      </c>
      <c r="C676" s="18" t="s">
        <v>1159</v>
      </c>
      <c r="D676" s="14">
        <v>0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0</v>
      </c>
      <c r="AN676" s="14">
        <v>0</v>
      </c>
      <c r="AO676" s="14">
        <v>0</v>
      </c>
      <c r="AP676" s="14">
        <v>0</v>
      </c>
      <c r="AQ676" s="14">
        <v>0</v>
      </c>
    </row>
    <row r="677" spans="1:43" x14ac:dyDescent="0.25">
      <c r="A677" s="16">
        <v>429</v>
      </c>
      <c r="B677" s="17" t="s">
        <v>1160</v>
      </c>
      <c r="C677" s="18" t="s">
        <v>1161</v>
      </c>
      <c r="D677" s="14">
        <v>0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</row>
    <row r="678" spans="1:43" x14ac:dyDescent="0.25">
      <c r="A678" s="16">
        <v>430</v>
      </c>
      <c r="B678" s="17" t="s">
        <v>1162</v>
      </c>
      <c r="C678" s="18" t="s">
        <v>1163</v>
      </c>
      <c r="D678" s="14">
        <v>0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</row>
    <row r="679" spans="1:43" x14ac:dyDescent="0.25">
      <c r="A679" s="16">
        <v>431</v>
      </c>
      <c r="B679" s="17" t="s">
        <v>1164</v>
      </c>
      <c r="C679" s="18" t="s">
        <v>1165</v>
      </c>
      <c r="D679" s="14">
        <v>0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</row>
    <row r="680" spans="1:43" x14ac:dyDescent="0.25">
      <c r="A680" s="16">
        <v>432</v>
      </c>
      <c r="B680" s="17" t="s">
        <v>1166</v>
      </c>
      <c r="C680" s="18" t="s">
        <v>1167</v>
      </c>
      <c r="D680" s="14">
        <v>0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</row>
    <row r="681" spans="1:43" x14ac:dyDescent="0.25">
      <c r="A681" s="16">
        <v>433</v>
      </c>
      <c r="B681" s="17" t="s">
        <v>1168</v>
      </c>
      <c r="C681" s="18" t="s">
        <v>1169</v>
      </c>
      <c r="D681" s="14">
        <v>0</v>
      </c>
      <c r="E681" s="14">
        <v>0</v>
      </c>
      <c r="F681" s="14">
        <v>0</v>
      </c>
      <c r="G681" s="14">
        <v>0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</row>
    <row r="682" spans="1:43" x14ac:dyDescent="0.25">
      <c r="A682" s="16">
        <v>434</v>
      </c>
      <c r="B682" s="17" t="s">
        <v>1170</v>
      </c>
      <c r="C682" s="18" t="s">
        <v>1171</v>
      </c>
      <c r="D682" s="14">
        <v>0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</row>
    <row r="683" spans="1:43" x14ac:dyDescent="0.25">
      <c r="A683" s="16">
        <v>435</v>
      </c>
      <c r="B683" s="17" t="s">
        <v>1172</v>
      </c>
      <c r="C683" s="18" t="s">
        <v>1173</v>
      </c>
      <c r="D683" s="14">
        <v>0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</row>
    <row r="684" spans="1:43" x14ac:dyDescent="0.25">
      <c r="A684" s="16">
        <v>436</v>
      </c>
      <c r="B684" s="17" t="s">
        <v>1174</v>
      </c>
      <c r="C684" s="18" t="s">
        <v>1175</v>
      </c>
      <c r="D684" s="14">
        <v>0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</row>
    <row r="685" spans="1:43" x14ac:dyDescent="0.25">
      <c r="A685" s="16">
        <v>437</v>
      </c>
      <c r="B685" s="17" t="s">
        <v>1176</v>
      </c>
      <c r="C685" s="18" t="s">
        <v>1177</v>
      </c>
      <c r="D685" s="14">
        <v>0</v>
      </c>
      <c r="E685" s="14">
        <v>0</v>
      </c>
      <c r="F685" s="14">
        <v>0</v>
      </c>
      <c r="G685" s="14">
        <v>0</v>
      </c>
      <c r="H685" s="14">
        <v>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</row>
    <row r="686" spans="1:43" x14ac:dyDescent="0.25">
      <c r="A686" s="16">
        <v>438</v>
      </c>
      <c r="B686" s="17" t="s">
        <v>1178</v>
      </c>
      <c r="C686" s="18" t="s">
        <v>1179</v>
      </c>
      <c r="D686" s="14">
        <v>0</v>
      </c>
      <c r="E686" s="14">
        <v>0</v>
      </c>
      <c r="F686" s="14">
        <v>0</v>
      </c>
      <c r="G686" s="14">
        <v>0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</row>
    <row r="687" spans="1:43" x14ac:dyDescent="0.25">
      <c r="A687" s="16">
        <v>439</v>
      </c>
      <c r="B687" s="17" t="s">
        <v>1180</v>
      </c>
      <c r="C687" s="18" t="s">
        <v>1181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</row>
    <row r="688" spans="1:43" x14ac:dyDescent="0.25">
      <c r="A688" s="16">
        <v>440</v>
      </c>
      <c r="B688" s="17" t="s">
        <v>1182</v>
      </c>
      <c r="C688" s="18" t="s">
        <v>1183</v>
      </c>
      <c r="D688" s="14">
        <v>0</v>
      </c>
      <c r="E688" s="14">
        <v>0</v>
      </c>
      <c r="F688" s="14">
        <v>0</v>
      </c>
      <c r="G688" s="14">
        <v>0</v>
      </c>
      <c r="H688" s="14">
        <v>0</v>
      </c>
      <c r="I688" s="14">
        <v>0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</row>
    <row r="689" spans="1:43" x14ac:dyDescent="0.25">
      <c r="A689" s="16">
        <v>441</v>
      </c>
      <c r="B689" s="17" t="s">
        <v>1184</v>
      </c>
      <c r="C689" s="18" t="s">
        <v>1185</v>
      </c>
      <c r="D689" s="14">
        <v>0</v>
      </c>
      <c r="E689" s="14">
        <v>0</v>
      </c>
      <c r="F689" s="14">
        <v>0</v>
      </c>
      <c r="G689" s="14">
        <v>0</v>
      </c>
      <c r="H689" s="14">
        <v>0</v>
      </c>
      <c r="I689" s="14">
        <v>0</v>
      </c>
      <c r="J689" s="14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</row>
    <row r="690" spans="1:43" x14ac:dyDescent="0.25">
      <c r="A690" s="16">
        <v>442</v>
      </c>
      <c r="B690" s="17" t="s">
        <v>1186</v>
      </c>
      <c r="C690" s="18" t="s">
        <v>1187</v>
      </c>
      <c r="D690" s="14">
        <v>0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</row>
    <row r="691" spans="1:43" x14ac:dyDescent="0.25">
      <c r="A691" s="16">
        <v>443</v>
      </c>
      <c r="B691" s="17" t="s">
        <v>1188</v>
      </c>
      <c r="C691" s="18" t="s">
        <v>1189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</row>
    <row r="692" spans="1:43" x14ac:dyDescent="0.25">
      <c r="A692" s="16">
        <v>444</v>
      </c>
      <c r="B692" s="17" t="s">
        <v>1190</v>
      </c>
      <c r="C692" s="18" t="s">
        <v>1191</v>
      </c>
      <c r="D692" s="14">
        <v>0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</row>
    <row r="693" spans="1:43" x14ac:dyDescent="0.25">
      <c r="A693" s="16">
        <v>445</v>
      </c>
      <c r="B693" s="17" t="s">
        <v>1192</v>
      </c>
      <c r="C693" s="18" t="s">
        <v>1193</v>
      </c>
      <c r="D693" s="14">
        <v>0</v>
      </c>
      <c r="E693" s="14">
        <v>0</v>
      </c>
      <c r="F693" s="14">
        <v>0</v>
      </c>
      <c r="G693" s="14">
        <v>0</v>
      </c>
      <c r="H693" s="14">
        <v>0</v>
      </c>
      <c r="I693" s="14">
        <v>0</v>
      </c>
      <c r="J693" s="14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</row>
    <row r="694" spans="1:43" x14ac:dyDescent="0.25">
      <c r="A694" s="16">
        <v>446</v>
      </c>
      <c r="B694" s="17" t="s">
        <v>1194</v>
      </c>
      <c r="C694" s="18" t="s">
        <v>1195</v>
      </c>
      <c r="D694" s="14">
        <v>0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</row>
    <row r="695" spans="1:43" x14ac:dyDescent="0.25">
      <c r="A695" s="16">
        <v>447</v>
      </c>
      <c r="B695" s="17" t="s">
        <v>1196</v>
      </c>
      <c r="C695" s="18" t="s">
        <v>1197</v>
      </c>
      <c r="D695" s="14">
        <v>0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</row>
    <row r="696" spans="1:43" x14ac:dyDescent="0.25">
      <c r="A696" s="16">
        <v>448</v>
      </c>
      <c r="B696" s="17" t="s">
        <v>1198</v>
      </c>
      <c r="C696" s="18" t="s">
        <v>1199</v>
      </c>
      <c r="D696" s="14">
        <v>0</v>
      </c>
      <c r="E696" s="14">
        <v>0</v>
      </c>
      <c r="F696" s="14">
        <v>0</v>
      </c>
      <c r="G696" s="14">
        <v>0</v>
      </c>
      <c r="H696" s="14">
        <v>0</v>
      </c>
      <c r="I696" s="14">
        <v>0</v>
      </c>
      <c r="J696" s="14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</row>
    <row r="697" spans="1:43" x14ac:dyDescent="0.25">
      <c r="A697" s="16">
        <v>449</v>
      </c>
      <c r="B697" s="17" t="s">
        <v>1200</v>
      </c>
      <c r="C697" s="18" t="s">
        <v>1201</v>
      </c>
      <c r="D697" s="14">
        <v>0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</row>
    <row r="698" spans="1:43" x14ac:dyDescent="0.25">
      <c r="A698" s="16">
        <v>450</v>
      </c>
      <c r="B698" s="17" t="s">
        <v>1202</v>
      </c>
      <c r="C698" s="18" t="s">
        <v>1203</v>
      </c>
      <c r="D698" s="14">
        <v>1</v>
      </c>
      <c r="E698" s="14">
        <v>2500000</v>
      </c>
      <c r="F698" s="14">
        <v>0</v>
      </c>
      <c r="G698" s="14">
        <v>0</v>
      </c>
      <c r="H698" s="14">
        <v>0</v>
      </c>
      <c r="I698" s="14">
        <v>0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1</v>
      </c>
      <c r="AQ698" s="14">
        <v>2500000</v>
      </c>
    </row>
    <row r="699" spans="1:43" x14ac:dyDescent="0.25">
      <c r="A699" s="16">
        <v>451</v>
      </c>
      <c r="B699" s="17" t="s">
        <v>1204</v>
      </c>
      <c r="C699" s="18" t="s">
        <v>1205</v>
      </c>
      <c r="D699" s="14">
        <v>334</v>
      </c>
      <c r="E699" s="14">
        <v>3211087219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1</v>
      </c>
      <c r="O699" s="14">
        <v>16390000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1</v>
      </c>
      <c r="Y699" s="14">
        <v>16390000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335</v>
      </c>
      <c r="AQ699" s="14">
        <v>3227477219</v>
      </c>
    </row>
    <row r="700" spans="1:43" x14ac:dyDescent="0.25">
      <c r="A700" s="16">
        <v>452</v>
      </c>
      <c r="B700" s="17" t="s">
        <v>1206</v>
      </c>
      <c r="C700" s="18" t="s">
        <v>1207</v>
      </c>
      <c r="D700" s="14">
        <v>0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</row>
    <row r="701" spans="1:43" x14ac:dyDescent="0.25">
      <c r="A701" s="16">
        <v>453</v>
      </c>
      <c r="B701" s="17" t="s">
        <v>1208</v>
      </c>
      <c r="C701" s="18" t="s">
        <v>1209</v>
      </c>
      <c r="D701" s="14">
        <v>26</v>
      </c>
      <c r="E701" s="14">
        <v>95114910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26</v>
      </c>
      <c r="AQ701" s="14">
        <v>95114910</v>
      </c>
    </row>
    <row r="702" spans="1:43" x14ac:dyDescent="0.25">
      <c r="A702" s="16">
        <v>454</v>
      </c>
      <c r="B702" s="17" t="s">
        <v>1210</v>
      </c>
      <c r="C702" s="18" t="s">
        <v>1211</v>
      </c>
      <c r="D702" s="14">
        <v>96</v>
      </c>
      <c r="E702" s="14">
        <v>360933765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96</v>
      </c>
      <c r="AQ702" s="14">
        <v>360933765</v>
      </c>
    </row>
    <row r="703" spans="1:43" x14ac:dyDescent="0.25">
      <c r="A703" s="16">
        <v>455</v>
      </c>
      <c r="B703" s="17" t="s">
        <v>1212</v>
      </c>
      <c r="C703" s="18" t="s">
        <v>1213</v>
      </c>
      <c r="D703" s="14">
        <v>174</v>
      </c>
      <c r="E703" s="14">
        <v>623628812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174</v>
      </c>
      <c r="AQ703" s="14">
        <v>623628812</v>
      </c>
    </row>
    <row r="704" spans="1:43" x14ac:dyDescent="0.25">
      <c r="A704" s="16">
        <v>456</v>
      </c>
      <c r="B704" s="17" t="s">
        <v>1214</v>
      </c>
      <c r="C704" s="18" t="s">
        <v>1215</v>
      </c>
      <c r="D704" s="14">
        <v>3</v>
      </c>
      <c r="E704" s="14">
        <v>174976000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3</v>
      </c>
      <c r="AQ704" s="14">
        <v>174976000</v>
      </c>
    </row>
    <row r="705" spans="1:43" x14ac:dyDescent="0.25">
      <c r="A705" s="16">
        <v>457</v>
      </c>
      <c r="B705" s="17" t="s">
        <v>1216</v>
      </c>
      <c r="C705" s="18" t="s">
        <v>1217</v>
      </c>
      <c r="D705" s="14">
        <v>0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</row>
    <row r="706" spans="1:43" x14ac:dyDescent="0.25">
      <c r="A706" s="16">
        <v>458</v>
      </c>
      <c r="B706" s="17" t="s">
        <v>1218</v>
      </c>
      <c r="C706" s="18" t="s">
        <v>1219</v>
      </c>
      <c r="D706" s="14">
        <v>0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</row>
    <row r="707" spans="1:43" x14ac:dyDescent="0.25">
      <c r="A707" s="16">
        <v>459</v>
      </c>
      <c r="B707" s="17" t="s">
        <v>1220</v>
      </c>
      <c r="C707" s="18" t="s">
        <v>1221</v>
      </c>
      <c r="D707" s="14">
        <v>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</row>
    <row r="708" spans="1:43" x14ac:dyDescent="0.25">
      <c r="A708" s="16">
        <v>460</v>
      </c>
      <c r="B708" s="17" t="s">
        <v>1222</v>
      </c>
      <c r="C708" s="18" t="s">
        <v>1223</v>
      </c>
      <c r="D708" s="14">
        <v>0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0</v>
      </c>
      <c r="L708" s="14">
        <v>0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</row>
    <row r="709" spans="1:43" x14ac:dyDescent="0.25">
      <c r="A709" s="16">
        <v>461</v>
      </c>
      <c r="B709" s="17" t="s">
        <v>1224</v>
      </c>
      <c r="C709" s="18" t="s">
        <v>1225</v>
      </c>
      <c r="D709" s="14">
        <v>0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</row>
    <row r="710" spans="1:43" x14ac:dyDescent="0.25">
      <c r="A710" s="16">
        <v>462</v>
      </c>
      <c r="B710" s="17" t="s">
        <v>1226</v>
      </c>
      <c r="C710" s="18" t="s">
        <v>1227</v>
      </c>
      <c r="D710" s="14">
        <v>0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</row>
    <row r="711" spans="1:43" x14ac:dyDescent="0.25">
      <c r="A711" s="16">
        <v>463</v>
      </c>
      <c r="B711" s="17" t="s">
        <v>1228</v>
      </c>
      <c r="C711" s="18" t="s">
        <v>1229</v>
      </c>
      <c r="D711" s="14">
        <v>0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</row>
    <row r="712" spans="1:43" x14ac:dyDescent="0.25">
      <c r="A712" s="16">
        <v>464</v>
      </c>
      <c r="B712" s="17" t="s">
        <v>1230</v>
      </c>
      <c r="C712" s="18" t="s">
        <v>1231</v>
      </c>
      <c r="D712" s="14">
        <v>0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</row>
    <row r="713" spans="1:43" x14ac:dyDescent="0.25">
      <c r="A713" s="16">
        <v>465</v>
      </c>
      <c r="B713" s="17" t="s">
        <v>1232</v>
      </c>
      <c r="C713" s="18" t="s">
        <v>1233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</row>
    <row r="714" spans="1:43" x14ac:dyDescent="0.25">
      <c r="A714" s="16">
        <v>466</v>
      </c>
      <c r="B714" s="17" t="s">
        <v>1234</v>
      </c>
      <c r="C714" s="18" t="s">
        <v>1235</v>
      </c>
      <c r="D714" s="14">
        <v>0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</row>
    <row r="715" spans="1:43" x14ac:dyDescent="0.25">
      <c r="A715" s="16">
        <v>467</v>
      </c>
      <c r="B715" s="17" t="s">
        <v>1236</v>
      </c>
      <c r="C715" s="18" t="s">
        <v>1237</v>
      </c>
      <c r="D715" s="14">
        <v>0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</row>
    <row r="716" spans="1:43" x14ac:dyDescent="0.25">
      <c r="A716" s="16">
        <v>468</v>
      </c>
      <c r="B716" s="17" t="s">
        <v>1238</v>
      </c>
      <c r="C716" s="18" t="s">
        <v>1239</v>
      </c>
      <c r="D716" s="14">
        <v>0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</row>
    <row r="717" spans="1:43" x14ac:dyDescent="0.25">
      <c r="A717" s="16">
        <v>469</v>
      </c>
      <c r="B717" s="17" t="s">
        <v>1240</v>
      </c>
      <c r="C717" s="18" t="s">
        <v>1241</v>
      </c>
      <c r="D717" s="14">
        <v>0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</row>
    <row r="718" spans="1:43" x14ac:dyDescent="0.25">
      <c r="A718" s="16">
        <v>470</v>
      </c>
      <c r="B718" s="17" t="s">
        <v>1242</v>
      </c>
      <c r="C718" s="18" t="s">
        <v>1243</v>
      </c>
      <c r="D718" s="14">
        <v>0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</row>
    <row r="719" spans="1:43" x14ac:dyDescent="0.25">
      <c r="A719" s="16">
        <v>471</v>
      </c>
      <c r="B719" s="17" t="s">
        <v>1244</v>
      </c>
      <c r="C719" s="18" t="s">
        <v>1245</v>
      </c>
      <c r="D719" s="14">
        <v>0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</row>
    <row r="720" spans="1:43" x14ac:dyDescent="0.25">
      <c r="A720" s="16">
        <v>472</v>
      </c>
      <c r="B720" s="17" t="s">
        <v>1246</v>
      </c>
      <c r="C720" s="18" t="s">
        <v>1247</v>
      </c>
      <c r="D720" s="14">
        <v>0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</row>
    <row r="721" spans="1:43" x14ac:dyDescent="0.25">
      <c r="A721" s="16">
        <v>473</v>
      </c>
      <c r="B721" s="17" t="s">
        <v>1248</v>
      </c>
      <c r="C721" s="18" t="s">
        <v>1249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</row>
    <row r="722" spans="1:43" x14ac:dyDescent="0.25">
      <c r="A722" s="16">
        <v>474</v>
      </c>
      <c r="B722" s="17" t="s">
        <v>1250</v>
      </c>
      <c r="C722" s="18" t="s">
        <v>1251</v>
      </c>
      <c r="D722" s="14">
        <v>0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</row>
    <row r="723" spans="1:43" x14ac:dyDescent="0.25">
      <c r="A723" s="16">
        <v>475</v>
      </c>
      <c r="B723" s="17" t="s">
        <v>1252</v>
      </c>
      <c r="C723" s="18" t="s">
        <v>1253</v>
      </c>
      <c r="D723" s="14">
        <v>0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</row>
    <row r="724" spans="1:43" x14ac:dyDescent="0.25">
      <c r="A724" s="16">
        <v>476</v>
      </c>
      <c r="B724" s="17" t="s">
        <v>1254</v>
      </c>
      <c r="C724" s="18" t="s">
        <v>1255</v>
      </c>
      <c r="D724" s="14">
        <v>0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</row>
    <row r="725" spans="1:43" x14ac:dyDescent="0.25">
      <c r="A725" s="16">
        <v>477</v>
      </c>
      <c r="B725" s="17" t="s">
        <v>1256</v>
      </c>
      <c r="C725" s="18" t="s">
        <v>1257</v>
      </c>
      <c r="D725" s="14">
        <v>0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</row>
    <row r="726" spans="1:43" x14ac:dyDescent="0.25">
      <c r="A726" s="16">
        <v>478</v>
      </c>
      <c r="B726" s="17" t="s">
        <v>1258</v>
      </c>
      <c r="C726" s="18" t="s">
        <v>1259</v>
      </c>
      <c r="D726" s="14">
        <v>0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</row>
    <row r="727" spans="1:43" x14ac:dyDescent="0.25">
      <c r="A727" s="16">
        <v>479</v>
      </c>
      <c r="B727" s="17" t="s">
        <v>1260</v>
      </c>
      <c r="C727" s="18" t="s">
        <v>1261</v>
      </c>
      <c r="D727" s="14">
        <v>0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</row>
    <row r="728" spans="1:43" x14ac:dyDescent="0.25">
      <c r="A728" s="16">
        <v>480</v>
      </c>
      <c r="B728" s="17" t="s">
        <v>1262</v>
      </c>
      <c r="C728" s="18" t="s">
        <v>1263</v>
      </c>
      <c r="D728" s="14">
        <v>0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</row>
    <row r="729" spans="1:43" x14ac:dyDescent="0.25">
      <c r="A729" s="16">
        <v>481</v>
      </c>
      <c r="B729" s="17" t="s">
        <v>1264</v>
      </c>
      <c r="C729" s="18" t="s">
        <v>1265</v>
      </c>
      <c r="D729" s="14">
        <v>0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</row>
    <row r="730" spans="1:43" x14ac:dyDescent="0.25">
      <c r="A730" s="16">
        <v>482</v>
      </c>
      <c r="B730" s="17" t="s">
        <v>1266</v>
      </c>
      <c r="C730" s="18" t="s">
        <v>1267</v>
      </c>
      <c r="D730" s="14">
        <v>0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</row>
    <row r="731" spans="1:43" x14ac:dyDescent="0.25">
      <c r="A731" s="16">
        <v>483</v>
      </c>
      <c r="B731" s="17" t="s">
        <v>1268</v>
      </c>
      <c r="C731" s="18" t="s">
        <v>1225</v>
      </c>
      <c r="D731" s="14">
        <v>0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</row>
    <row r="732" spans="1:43" x14ac:dyDescent="0.25">
      <c r="A732" s="16">
        <v>484</v>
      </c>
      <c r="B732" s="17" t="s">
        <v>1269</v>
      </c>
      <c r="C732" s="18" t="s">
        <v>1270</v>
      </c>
      <c r="D732" s="14">
        <v>0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</row>
    <row r="733" spans="1:43" x14ac:dyDescent="0.25">
      <c r="A733" s="16">
        <v>485</v>
      </c>
      <c r="B733" s="17" t="s">
        <v>1271</v>
      </c>
      <c r="C733" s="18" t="s">
        <v>1272</v>
      </c>
      <c r="D733" s="14">
        <v>0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</row>
    <row r="734" spans="1:43" x14ac:dyDescent="0.25">
      <c r="A734" s="16">
        <v>486</v>
      </c>
      <c r="B734" s="17" t="s">
        <v>1273</v>
      </c>
      <c r="C734" s="18" t="s">
        <v>1274</v>
      </c>
      <c r="D734" s="14">
        <v>0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</row>
    <row r="735" spans="1:43" x14ac:dyDescent="0.25">
      <c r="A735" s="16">
        <v>487</v>
      </c>
      <c r="B735" s="17" t="s">
        <v>1275</v>
      </c>
      <c r="C735" s="18" t="s">
        <v>1276</v>
      </c>
      <c r="D735" s="14">
        <v>0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</row>
    <row r="736" spans="1:43" x14ac:dyDescent="0.25">
      <c r="A736" s="16">
        <v>488</v>
      </c>
      <c r="B736" s="17" t="s">
        <v>1277</v>
      </c>
      <c r="C736" s="18" t="s">
        <v>1278</v>
      </c>
      <c r="D736" s="14">
        <v>0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</row>
    <row r="737" spans="1:43" x14ac:dyDescent="0.25">
      <c r="A737" s="16">
        <v>489</v>
      </c>
      <c r="B737" s="17" t="s">
        <v>1279</v>
      </c>
      <c r="C737" s="18" t="s">
        <v>1280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</row>
    <row r="738" spans="1:43" x14ac:dyDescent="0.25">
      <c r="A738" s="16">
        <v>490</v>
      </c>
      <c r="B738" s="17" t="s">
        <v>1281</v>
      </c>
      <c r="C738" s="18" t="s">
        <v>1282</v>
      </c>
      <c r="D738" s="14">
        <v>0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</row>
    <row r="739" spans="1:43" x14ac:dyDescent="0.25">
      <c r="A739" s="16">
        <v>491</v>
      </c>
      <c r="B739" s="17" t="s">
        <v>1283</v>
      </c>
      <c r="C739" s="18" t="s">
        <v>1284</v>
      </c>
      <c r="D739" s="14">
        <v>0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</row>
    <row r="740" spans="1:43" x14ac:dyDescent="0.25">
      <c r="A740" s="16">
        <v>492</v>
      </c>
      <c r="B740" s="17" t="s">
        <v>1285</v>
      </c>
      <c r="C740" s="18" t="s">
        <v>1286</v>
      </c>
      <c r="D740" s="14">
        <v>0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</row>
    <row r="741" spans="1:43" x14ac:dyDescent="0.25">
      <c r="A741" s="16">
        <v>493</v>
      </c>
      <c r="B741" s="17" t="s">
        <v>1287</v>
      </c>
      <c r="C741" s="18" t="s">
        <v>1288</v>
      </c>
      <c r="D741" s="14">
        <v>0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</row>
    <row r="742" spans="1:43" x14ac:dyDescent="0.25">
      <c r="A742" s="16">
        <v>494</v>
      </c>
      <c r="B742" s="17" t="s">
        <v>1289</v>
      </c>
      <c r="C742" s="18" t="s">
        <v>1290</v>
      </c>
      <c r="D742" s="14">
        <v>0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</row>
    <row r="743" spans="1:43" x14ac:dyDescent="0.25">
      <c r="A743" s="16">
        <v>495</v>
      </c>
      <c r="B743" s="17" t="s">
        <v>1291</v>
      </c>
      <c r="C743" s="18" t="s">
        <v>1292</v>
      </c>
      <c r="D743" s="14">
        <v>0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</row>
    <row r="744" spans="1:43" x14ac:dyDescent="0.25">
      <c r="A744" s="16">
        <v>496</v>
      </c>
      <c r="B744" s="17" t="s">
        <v>1293</v>
      </c>
      <c r="C744" s="18" t="s">
        <v>1294</v>
      </c>
      <c r="D744" s="14">
        <v>0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</row>
    <row r="745" spans="1:43" x14ac:dyDescent="0.25">
      <c r="A745" s="16">
        <v>497</v>
      </c>
      <c r="B745" s="17" t="s">
        <v>1295</v>
      </c>
      <c r="C745" s="18" t="s">
        <v>1296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</row>
    <row r="746" spans="1:43" x14ac:dyDescent="0.25">
      <c r="A746" s="16">
        <v>498</v>
      </c>
      <c r="B746" s="17" t="s">
        <v>1297</v>
      </c>
      <c r="C746" s="18" t="s">
        <v>1298</v>
      </c>
      <c r="D746" s="14">
        <v>0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</row>
    <row r="747" spans="1:43" x14ac:dyDescent="0.25">
      <c r="A747" s="16">
        <v>499</v>
      </c>
      <c r="B747" s="17" t="s">
        <v>1299</v>
      </c>
      <c r="C747" s="18" t="s">
        <v>1300</v>
      </c>
      <c r="D747" s="14">
        <v>0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</row>
    <row r="748" spans="1:43" x14ac:dyDescent="0.25">
      <c r="A748" s="16">
        <v>500</v>
      </c>
      <c r="B748" s="17" t="s">
        <v>1301</v>
      </c>
      <c r="C748" s="18" t="s">
        <v>1302</v>
      </c>
      <c r="D748" s="14">
        <v>0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</row>
    <row r="749" spans="1:43" x14ac:dyDescent="0.25">
      <c r="A749" s="16">
        <v>501</v>
      </c>
      <c r="B749" s="17" t="s">
        <v>1303</v>
      </c>
      <c r="C749" s="18" t="s">
        <v>1304</v>
      </c>
      <c r="D749" s="14">
        <v>0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</row>
    <row r="750" spans="1:43" x14ac:dyDescent="0.25">
      <c r="A750" s="16">
        <v>502</v>
      </c>
      <c r="B750" s="17" t="s">
        <v>1305</v>
      </c>
      <c r="C750" s="18" t="s">
        <v>1306</v>
      </c>
      <c r="D750" s="14">
        <v>0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</row>
    <row r="751" spans="1:43" ht="15" customHeight="1" x14ac:dyDescent="0.25">
      <c r="A751" s="16">
        <v>503</v>
      </c>
      <c r="B751" s="17" t="s">
        <v>1307</v>
      </c>
      <c r="C751" s="18" t="s">
        <v>1308</v>
      </c>
      <c r="D751" s="14">
        <v>0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</row>
    <row r="752" spans="1:43" x14ac:dyDescent="0.25">
      <c r="A752" s="16">
        <v>504</v>
      </c>
      <c r="B752" s="17" t="s">
        <v>1309</v>
      </c>
      <c r="C752" s="18" t="s">
        <v>1310</v>
      </c>
      <c r="D752" s="14">
        <v>0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</row>
    <row r="753" spans="1:43" x14ac:dyDescent="0.25">
      <c r="A753" s="16">
        <v>505</v>
      </c>
      <c r="B753" s="17" t="s">
        <v>1311</v>
      </c>
      <c r="C753" s="18" t="s">
        <v>1312</v>
      </c>
      <c r="D753" s="14">
        <v>0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</row>
    <row r="754" spans="1:43" x14ac:dyDescent="0.25">
      <c r="A754" s="16">
        <v>506</v>
      </c>
      <c r="B754" s="17" t="s">
        <v>1313</v>
      </c>
      <c r="C754" s="18" t="s">
        <v>1314</v>
      </c>
      <c r="D754" s="14">
        <v>0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</row>
    <row r="755" spans="1:43" x14ac:dyDescent="0.25">
      <c r="A755" s="16">
        <v>507</v>
      </c>
      <c r="B755" s="17" t="s">
        <v>1315</v>
      </c>
      <c r="C755" s="18" t="s">
        <v>1316</v>
      </c>
      <c r="D755" s="14">
        <v>0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</row>
    <row r="756" spans="1:43" x14ac:dyDescent="0.25">
      <c r="A756" s="16">
        <v>508</v>
      </c>
      <c r="B756" s="17" t="s">
        <v>1317</v>
      </c>
      <c r="C756" s="18" t="s">
        <v>1318</v>
      </c>
      <c r="D756" s="14">
        <v>0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</row>
    <row r="757" spans="1:43" x14ac:dyDescent="0.25">
      <c r="A757" s="16">
        <v>509</v>
      </c>
      <c r="B757" s="17" t="s">
        <v>1319</v>
      </c>
      <c r="C757" s="18" t="s">
        <v>1320</v>
      </c>
      <c r="D757" s="14">
        <v>0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</row>
    <row r="758" spans="1:43" x14ac:dyDescent="0.25">
      <c r="A758" s="16">
        <v>510</v>
      </c>
      <c r="B758" s="17" t="s">
        <v>1321</v>
      </c>
      <c r="C758" s="18" t="s">
        <v>1322</v>
      </c>
      <c r="D758" s="14">
        <v>0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</row>
    <row r="759" spans="1:43" x14ac:dyDescent="0.25">
      <c r="A759" s="16">
        <v>511</v>
      </c>
      <c r="B759" s="17" t="s">
        <v>1323</v>
      </c>
      <c r="C759" s="18" t="s">
        <v>1324</v>
      </c>
      <c r="D759" s="14">
        <v>0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</row>
    <row r="760" spans="1:43" x14ac:dyDescent="0.25">
      <c r="A760" s="16">
        <v>512</v>
      </c>
      <c r="B760" s="17" t="s">
        <v>1325</v>
      </c>
      <c r="C760" s="18" t="s">
        <v>1326</v>
      </c>
      <c r="D760" s="14">
        <v>0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</row>
    <row r="761" spans="1:43" x14ac:dyDescent="0.25">
      <c r="A761" s="16">
        <v>513</v>
      </c>
      <c r="B761" s="17" t="s">
        <v>1327</v>
      </c>
      <c r="C761" s="18" t="s">
        <v>1328</v>
      </c>
      <c r="D761" s="14">
        <v>0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</row>
    <row r="762" spans="1:43" x14ac:dyDescent="0.25">
      <c r="A762" s="16">
        <v>514</v>
      </c>
      <c r="B762" s="17" t="s">
        <v>1329</v>
      </c>
      <c r="C762" s="18" t="s">
        <v>1330</v>
      </c>
      <c r="D762" s="14">
        <v>0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</row>
    <row r="763" spans="1:43" x14ac:dyDescent="0.25">
      <c r="A763" s="16">
        <v>515</v>
      </c>
      <c r="B763" s="17" t="s">
        <v>1331</v>
      </c>
      <c r="C763" s="18" t="s">
        <v>1332</v>
      </c>
      <c r="D763" s="14">
        <v>0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</row>
    <row r="764" spans="1:43" x14ac:dyDescent="0.25">
      <c r="A764" s="16">
        <v>516</v>
      </c>
      <c r="B764" s="17" t="s">
        <v>1333</v>
      </c>
      <c r="C764" s="18" t="s">
        <v>1334</v>
      </c>
      <c r="D764" s="14">
        <v>0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</row>
    <row r="765" spans="1:43" x14ac:dyDescent="0.25">
      <c r="A765" s="16">
        <v>517</v>
      </c>
      <c r="B765" s="17" t="s">
        <v>1335</v>
      </c>
      <c r="C765" s="18" t="s">
        <v>1336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</row>
    <row r="766" spans="1:43" x14ac:dyDescent="0.25">
      <c r="A766" s="16">
        <v>518</v>
      </c>
      <c r="B766" s="17" t="s">
        <v>1337</v>
      </c>
      <c r="C766" s="18" t="s">
        <v>1338</v>
      </c>
      <c r="D766" s="14">
        <v>0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</row>
    <row r="767" spans="1:43" x14ac:dyDescent="0.25">
      <c r="A767" s="16">
        <v>519</v>
      </c>
      <c r="B767" s="17" t="s">
        <v>1339</v>
      </c>
      <c r="C767" s="18" t="s">
        <v>1340</v>
      </c>
      <c r="D767" s="14">
        <v>0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</row>
    <row r="768" spans="1:43" x14ac:dyDescent="0.25">
      <c r="A768" s="16">
        <v>520</v>
      </c>
      <c r="B768" s="17" t="s">
        <v>1341</v>
      </c>
      <c r="C768" s="18" t="s">
        <v>1342</v>
      </c>
      <c r="D768" s="14">
        <v>0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</row>
    <row r="769" spans="1:43" x14ac:dyDescent="0.25">
      <c r="A769" s="16">
        <v>521</v>
      </c>
      <c r="B769" s="17" t="s">
        <v>1343</v>
      </c>
      <c r="C769" s="18" t="s">
        <v>1344</v>
      </c>
      <c r="D769" s="14">
        <v>0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</row>
    <row r="770" spans="1:43" x14ac:dyDescent="0.25">
      <c r="A770" s="16">
        <v>522</v>
      </c>
      <c r="B770" s="17" t="s">
        <v>1345</v>
      </c>
      <c r="C770" s="18" t="s">
        <v>1346</v>
      </c>
      <c r="D770" s="14">
        <v>0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0</v>
      </c>
      <c r="L770" s="14">
        <v>0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</row>
    <row r="771" spans="1:43" x14ac:dyDescent="0.25">
      <c r="A771" s="16">
        <v>523</v>
      </c>
      <c r="B771" s="17" t="s">
        <v>1347</v>
      </c>
      <c r="C771" s="18" t="s">
        <v>1348</v>
      </c>
      <c r="D771" s="14">
        <v>0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0</v>
      </c>
      <c r="L771" s="14">
        <v>0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</row>
    <row r="772" spans="1:43" x14ac:dyDescent="0.25">
      <c r="A772" s="16">
        <v>524</v>
      </c>
      <c r="B772" s="17" t="s">
        <v>1349</v>
      </c>
      <c r="C772" s="18" t="s">
        <v>1350</v>
      </c>
      <c r="D772" s="14">
        <v>0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</row>
    <row r="773" spans="1:43" x14ac:dyDescent="0.25">
      <c r="A773" s="16">
        <v>525</v>
      </c>
      <c r="B773" s="17" t="s">
        <v>1351</v>
      </c>
      <c r="C773" s="18" t="s">
        <v>1352</v>
      </c>
      <c r="D773" s="14">
        <v>0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</row>
    <row r="774" spans="1:43" x14ac:dyDescent="0.25">
      <c r="A774" s="16">
        <v>526</v>
      </c>
      <c r="B774" s="17" t="s">
        <v>1353</v>
      </c>
      <c r="C774" s="18" t="s">
        <v>1354</v>
      </c>
      <c r="D774" s="14">
        <v>0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</row>
    <row r="775" spans="1:43" x14ac:dyDescent="0.25">
      <c r="A775" s="16">
        <v>527</v>
      </c>
      <c r="B775" s="17" t="s">
        <v>1355</v>
      </c>
      <c r="C775" s="18" t="s">
        <v>1356</v>
      </c>
      <c r="D775" s="14">
        <v>0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</row>
    <row r="776" spans="1:43" x14ac:dyDescent="0.25">
      <c r="A776" s="16">
        <v>528</v>
      </c>
      <c r="B776" s="17" t="s">
        <v>1357</v>
      </c>
      <c r="C776" s="18" t="s">
        <v>1358</v>
      </c>
      <c r="D776" s="14">
        <v>0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</row>
    <row r="777" spans="1:43" x14ac:dyDescent="0.25">
      <c r="A777" s="16">
        <v>529</v>
      </c>
      <c r="B777" s="17" t="s">
        <v>1359</v>
      </c>
      <c r="C777" s="18" t="s">
        <v>1360</v>
      </c>
      <c r="D777" s="14">
        <v>0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</row>
    <row r="778" spans="1:43" x14ac:dyDescent="0.25">
      <c r="A778" s="16">
        <v>530</v>
      </c>
      <c r="B778" s="17" t="s">
        <v>1361</v>
      </c>
      <c r="C778" s="18" t="s">
        <v>1362</v>
      </c>
      <c r="D778" s="14">
        <v>0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</row>
    <row r="779" spans="1:43" x14ac:dyDescent="0.25">
      <c r="A779" s="16">
        <v>531</v>
      </c>
      <c r="B779" s="17" t="s">
        <v>1363</v>
      </c>
      <c r="C779" s="18" t="s">
        <v>1364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</row>
    <row r="780" spans="1:43" x14ac:dyDescent="0.25">
      <c r="A780" s="16">
        <v>532</v>
      </c>
      <c r="B780" s="17" t="s">
        <v>1365</v>
      </c>
      <c r="C780" s="18" t="s">
        <v>1366</v>
      </c>
      <c r="D780" s="14">
        <v>0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</row>
    <row r="781" spans="1:43" x14ac:dyDescent="0.25">
      <c r="A781" s="16">
        <v>533</v>
      </c>
      <c r="B781" s="17" t="s">
        <v>1367</v>
      </c>
      <c r="C781" s="18" t="s">
        <v>1368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</row>
    <row r="782" spans="1:43" x14ac:dyDescent="0.25">
      <c r="A782" s="16">
        <v>534</v>
      </c>
      <c r="B782" s="17" t="s">
        <v>1369</v>
      </c>
      <c r="C782" s="18" t="s">
        <v>1370</v>
      </c>
      <c r="D782" s="14">
        <v>0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</row>
    <row r="783" spans="1:43" x14ac:dyDescent="0.25">
      <c r="A783" s="16">
        <v>535</v>
      </c>
      <c r="B783" s="17" t="s">
        <v>1371</v>
      </c>
      <c r="C783" s="18" t="s">
        <v>1372</v>
      </c>
      <c r="D783" s="14">
        <v>0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</row>
    <row r="784" spans="1:43" x14ac:dyDescent="0.25">
      <c r="A784" s="16">
        <v>536</v>
      </c>
      <c r="B784" s="17" t="s">
        <v>1373</v>
      </c>
      <c r="C784" s="18" t="s">
        <v>1374</v>
      </c>
      <c r="D784" s="14">
        <v>0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</row>
    <row r="785" spans="1:43" x14ac:dyDescent="0.25">
      <c r="A785" s="16">
        <v>537</v>
      </c>
      <c r="B785" s="17" t="s">
        <v>1375</v>
      </c>
      <c r="C785" s="18" t="s">
        <v>1376</v>
      </c>
      <c r="D785" s="14">
        <v>0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</row>
    <row r="786" spans="1:43" x14ac:dyDescent="0.25">
      <c r="A786" s="16">
        <v>538</v>
      </c>
      <c r="B786" s="17" t="s">
        <v>1377</v>
      </c>
      <c r="C786" s="18" t="s">
        <v>1378</v>
      </c>
      <c r="D786" s="14">
        <v>0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</row>
    <row r="787" spans="1:43" x14ac:dyDescent="0.25">
      <c r="A787" s="16">
        <v>539</v>
      </c>
      <c r="B787" s="17" t="s">
        <v>1379</v>
      </c>
      <c r="C787" s="18" t="s">
        <v>1380</v>
      </c>
      <c r="D787" s="14">
        <v>0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</row>
    <row r="788" spans="1:43" x14ac:dyDescent="0.25">
      <c r="A788" s="16">
        <v>540</v>
      </c>
      <c r="B788" s="17" t="s">
        <v>1381</v>
      </c>
      <c r="C788" s="18" t="s">
        <v>1382</v>
      </c>
      <c r="D788" s="14">
        <v>0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0</v>
      </c>
      <c r="L788" s="14">
        <v>0</v>
      </c>
      <c r="M788" s="14">
        <v>0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</row>
    <row r="789" spans="1:43" x14ac:dyDescent="0.25">
      <c r="A789" s="16">
        <v>541</v>
      </c>
      <c r="B789" s="17" t="s">
        <v>1383</v>
      </c>
      <c r="C789" s="18" t="s">
        <v>1384</v>
      </c>
      <c r="D789" s="14">
        <v>0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</row>
    <row r="790" spans="1:43" x14ac:dyDescent="0.25">
      <c r="A790" s="16">
        <v>542</v>
      </c>
      <c r="B790" s="17" t="s">
        <v>1385</v>
      </c>
      <c r="C790" s="18" t="s">
        <v>1386</v>
      </c>
      <c r="D790" s="14">
        <v>0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0</v>
      </c>
      <c r="L790" s="14">
        <v>0</v>
      </c>
      <c r="M790" s="14">
        <v>0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</row>
    <row r="791" spans="1:43" x14ac:dyDescent="0.25">
      <c r="A791" s="16">
        <v>543</v>
      </c>
      <c r="B791" s="17" t="s">
        <v>1387</v>
      </c>
      <c r="C791" s="18" t="s">
        <v>1388</v>
      </c>
      <c r="D791" s="14">
        <v>0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0</v>
      </c>
      <c r="L791" s="14">
        <v>0</v>
      </c>
      <c r="M791" s="14">
        <v>0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</row>
    <row r="792" spans="1:43" x14ac:dyDescent="0.25">
      <c r="A792" s="16">
        <v>544</v>
      </c>
      <c r="B792" s="17" t="s">
        <v>1389</v>
      </c>
      <c r="C792" s="18" t="s">
        <v>1390</v>
      </c>
      <c r="D792" s="14">
        <v>0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</row>
    <row r="793" spans="1:43" x14ac:dyDescent="0.25">
      <c r="A793" s="16">
        <v>545</v>
      </c>
      <c r="B793" s="17" t="s">
        <v>1391</v>
      </c>
      <c r="C793" s="18" t="s">
        <v>1392</v>
      </c>
      <c r="D793" s="14">
        <v>0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</row>
    <row r="794" spans="1:43" x14ac:dyDescent="0.25">
      <c r="A794" s="16">
        <v>546</v>
      </c>
      <c r="B794" s="17" t="s">
        <v>1393</v>
      </c>
      <c r="C794" s="18" t="s">
        <v>1394</v>
      </c>
      <c r="D794" s="14">
        <v>0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</row>
    <row r="795" spans="1:43" x14ac:dyDescent="0.25">
      <c r="A795" s="16">
        <v>547</v>
      </c>
      <c r="B795" s="17" t="s">
        <v>1395</v>
      </c>
      <c r="C795" s="18" t="s">
        <v>1396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</row>
    <row r="796" spans="1:43" x14ac:dyDescent="0.25">
      <c r="A796" s="16">
        <v>548</v>
      </c>
      <c r="B796" s="17" t="s">
        <v>1397</v>
      </c>
      <c r="C796" s="18" t="s">
        <v>1398</v>
      </c>
      <c r="D796" s="14">
        <v>0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</row>
    <row r="797" spans="1:43" x14ac:dyDescent="0.25">
      <c r="A797" s="16">
        <v>549</v>
      </c>
      <c r="B797" s="17" t="s">
        <v>1399</v>
      </c>
      <c r="C797" s="18" t="s">
        <v>1400</v>
      </c>
      <c r="D797" s="14">
        <v>0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</row>
    <row r="798" spans="1:43" x14ac:dyDescent="0.25">
      <c r="A798" s="16">
        <v>550</v>
      </c>
      <c r="B798" s="17" t="s">
        <v>1401</v>
      </c>
      <c r="C798" s="18" t="s">
        <v>1402</v>
      </c>
      <c r="D798" s="14">
        <v>2</v>
      </c>
      <c r="E798" s="14">
        <v>210000000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2</v>
      </c>
      <c r="AQ798" s="14">
        <v>210000000</v>
      </c>
    </row>
    <row r="799" spans="1:43" x14ac:dyDescent="0.25">
      <c r="A799" s="16">
        <v>551</v>
      </c>
      <c r="B799" s="17" t="s">
        <v>1403</v>
      </c>
      <c r="C799" s="18" t="s">
        <v>1404</v>
      </c>
      <c r="D799" s="14">
        <v>4</v>
      </c>
      <c r="E799" s="14">
        <v>17750000</v>
      </c>
      <c r="F799" s="14">
        <v>0</v>
      </c>
      <c r="G799" s="14">
        <v>0</v>
      </c>
      <c r="H799" s="14">
        <v>0</v>
      </c>
      <c r="I799" s="14">
        <v>0</v>
      </c>
      <c r="J799" s="14">
        <v>68</v>
      </c>
      <c r="K799" s="14">
        <v>75820000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68</v>
      </c>
      <c r="Y799" s="14">
        <v>75820000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72</v>
      </c>
      <c r="AQ799" s="14">
        <v>93570000</v>
      </c>
    </row>
    <row r="800" spans="1:43" x14ac:dyDescent="0.25">
      <c r="A800" s="16">
        <v>552</v>
      </c>
      <c r="B800" s="17" t="s">
        <v>1405</v>
      </c>
      <c r="C800" s="18" t="s">
        <v>1406</v>
      </c>
      <c r="D800" s="14">
        <v>75</v>
      </c>
      <c r="E800" s="14">
        <v>1603521000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75</v>
      </c>
      <c r="AQ800" s="14">
        <v>1603521000</v>
      </c>
    </row>
    <row r="801" spans="1:43" x14ac:dyDescent="0.25">
      <c r="A801" s="16">
        <v>553</v>
      </c>
      <c r="B801" s="17" t="s">
        <v>1407</v>
      </c>
      <c r="C801" s="18" t="s">
        <v>1408</v>
      </c>
      <c r="D801" s="14">
        <v>0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</row>
    <row r="802" spans="1:43" x14ac:dyDescent="0.25">
      <c r="A802" s="16">
        <v>554</v>
      </c>
      <c r="B802" s="17" t="s">
        <v>1409</v>
      </c>
      <c r="C802" s="18" t="s">
        <v>1410</v>
      </c>
      <c r="D802" s="14">
        <v>0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</row>
    <row r="803" spans="1:43" x14ac:dyDescent="0.25">
      <c r="A803" s="16">
        <v>555</v>
      </c>
      <c r="B803" s="17" t="s">
        <v>1411</v>
      </c>
      <c r="C803" s="18" t="s">
        <v>1412</v>
      </c>
      <c r="D803" s="14">
        <v>10</v>
      </c>
      <c r="E803" s="14">
        <v>104400000</v>
      </c>
      <c r="F803" s="14">
        <v>0</v>
      </c>
      <c r="G803" s="14">
        <v>0</v>
      </c>
      <c r="H803" s="14">
        <v>0</v>
      </c>
      <c r="I803" s="14">
        <v>0</v>
      </c>
      <c r="J803" s="14">
        <v>30</v>
      </c>
      <c r="K803" s="14">
        <v>6000000</v>
      </c>
      <c r="L803" s="14">
        <v>0</v>
      </c>
      <c r="M803" s="14">
        <v>0</v>
      </c>
      <c r="N803" s="14">
        <v>0</v>
      </c>
      <c r="O803" s="14">
        <v>0</v>
      </c>
      <c r="P803" s="14">
        <v>447</v>
      </c>
      <c r="Q803" s="14">
        <v>24154370505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477</v>
      </c>
      <c r="Y803" s="14">
        <v>24160370505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30</v>
      </c>
      <c r="AG803" s="14">
        <v>6000000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30</v>
      </c>
      <c r="AO803" s="14">
        <v>6000000</v>
      </c>
      <c r="AP803" s="14">
        <v>457</v>
      </c>
      <c r="AQ803" s="14">
        <v>24258770505</v>
      </c>
    </row>
    <row r="804" spans="1:43" x14ac:dyDescent="0.25">
      <c r="A804" s="16">
        <v>556</v>
      </c>
      <c r="B804" s="17" t="s">
        <v>1413</v>
      </c>
      <c r="C804" s="18" t="s">
        <v>1414</v>
      </c>
      <c r="D804" s="14">
        <v>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0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</row>
    <row r="805" spans="1:43" x14ac:dyDescent="0.25">
      <c r="A805" s="16">
        <v>557</v>
      </c>
      <c r="B805" s="17" t="s">
        <v>1415</v>
      </c>
      <c r="C805" s="18" t="s">
        <v>1416</v>
      </c>
      <c r="D805" s="14">
        <v>17</v>
      </c>
      <c r="E805" s="14">
        <v>29141201964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0</v>
      </c>
      <c r="N805" s="14">
        <v>0</v>
      </c>
      <c r="O805" s="14">
        <v>0</v>
      </c>
      <c r="P805" s="14">
        <v>1</v>
      </c>
      <c r="Q805" s="14">
        <v>359489337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919120000</v>
      </c>
      <c r="X805" s="14">
        <v>1</v>
      </c>
      <c r="Y805" s="14">
        <v>1278609337</v>
      </c>
      <c r="Z805" s="14">
        <v>0</v>
      </c>
      <c r="AA805" s="14">
        <v>0</v>
      </c>
      <c r="AB805" s="14">
        <v>0</v>
      </c>
      <c r="AC805" s="14">
        <v>0</v>
      </c>
      <c r="AD805" s="14">
        <v>2</v>
      </c>
      <c r="AE805" s="14">
        <v>541108000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1</v>
      </c>
      <c r="AM805" s="14">
        <v>919120000</v>
      </c>
      <c r="AN805" s="14">
        <v>3</v>
      </c>
      <c r="AO805" s="14">
        <v>1460228000</v>
      </c>
      <c r="AP805" s="14">
        <v>15</v>
      </c>
      <c r="AQ805" s="14">
        <v>28959583301</v>
      </c>
    </row>
    <row r="806" spans="1:43" x14ac:dyDescent="0.25">
      <c r="A806" s="16">
        <v>558</v>
      </c>
      <c r="B806" s="17" t="s">
        <v>1417</v>
      </c>
      <c r="C806" s="18" t="s">
        <v>1418</v>
      </c>
      <c r="D806" s="14">
        <v>1</v>
      </c>
      <c r="E806" s="14">
        <v>1496007627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0</v>
      </c>
      <c r="L806" s="14">
        <v>0</v>
      </c>
      <c r="M806" s="14">
        <v>0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1</v>
      </c>
      <c r="W806" s="14">
        <v>3273825600</v>
      </c>
      <c r="X806" s="14">
        <v>1</v>
      </c>
      <c r="Y806" s="14">
        <v>3273825600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2</v>
      </c>
      <c r="AQ806" s="14">
        <v>4769833227</v>
      </c>
    </row>
    <row r="807" spans="1:43" x14ac:dyDescent="0.25">
      <c r="A807" s="16">
        <v>559</v>
      </c>
      <c r="B807" s="17" t="s">
        <v>1419</v>
      </c>
      <c r="C807" s="18" t="s">
        <v>1420</v>
      </c>
      <c r="D807" s="14">
        <v>0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0</v>
      </c>
      <c r="L807" s="14">
        <v>0</v>
      </c>
      <c r="M807" s="14">
        <v>0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</row>
    <row r="808" spans="1:43" x14ac:dyDescent="0.25">
      <c r="A808" s="16">
        <v>560</v>
      </c>
      <c r="B808" s="17" t="s">
        <v>1421</v>
      </c>
      <c r="C808" s="18" t="s">
        <v>1422</v>
      </c>
      <c r="D808" s="14">
        <v>0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</row>
    <row r="809" spans="1:43" x14ac:dyDescent="0.25">
      <c r="A809" s="16">
        <v>561</v>
      </c>
      <c r="B809" s="17" t="s">
        <v>1423</v>
      </c>
      <c r="C809" s="18" t="s">
        <v>1424</v>
      </c>
      <c r="D809" s="14">
        <v>0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</row>
    <row r="810" spans="1:43" x14ac:dyDescent="0.25">
      <c r="A810" s="16">
        <v>562</v>
      </c>
      <c r="B810" s="17" t="s">
        <v>1425</v>
      </c>
      <c r="C810" s="18" t="s">
        <v>1426</v>
      </c>
      <c r="D810" s="14">
        <v>0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0</v>
      </c>
      <c r="L810" s="14">
        <v>0</v>
      </c>
      <c r="M810" s="14">
        <v>0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</row>
    <row r="811" spans="1:43" x14ac:dyDescent="0.25">
      <c r="A811" s="16">
        <v>563</v>
      </c>
      <c r="B811" s="17" t="s">
        <v>1427</v>
      </c>
      <c r="C811" s="18" t="s">
        <v>1428</v>
      </c>
      <c r="D811" s="14">
        <v>0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</row>
    <row r="812" spans="1:43" x14ac:dyDescent="0.25">
      <c r="A812" s="16">
        <v>564</v>
      </c>
      <c r="B812" s="17" t="s">
        <v>1429</v>
      </c>
      <c r="C812" s="18" t="s">
        <v>1430</v>
      </c>
      <c r="D812" s="14">
        <v>4</v>
      </c>
      <c r="E812" s="14">
        <v>607215200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0</v>
      </c>
      <c r="L812" s="14">
        <v>0</v>
      </c>
      <c r="M812" s="14">
        <v>0</v>
      </c>
      <c r="N812" s="14">
        <v>0</v>
      </c>
      <c r="O812" s="14">
        <v>0</v>
      </c>
      <c r="P812" s="14">
        <v>1</v>
      </c>
      <c r="Q812" s="14">
        <v>259156145</v>
      </c>
      <c r="R812" s="14">
        <v>0</v>
      </c>
      <c r="S812" s="14">
        <v>0</v>
      </c>
      <c r="T812" s="14">
        <v>0</v>
      </c>
      <c r="U812" s="14">
        <v>0</v>
      </c>
      <c r="V812" s="14">
        <v>1</v>
      </c>
      <c r="W812" s="14">
        <v>522902700</v>
      </c>
      <c r="X812" s="14">
        <v>2</v>
      </c>
      <c r="Y812" s="14">
        <v>782058845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6</v>
      </c>
      <c r="AQ812" s="14">
        <v>1389274045</v>
      </c>
    </row>
    <row r="813" spans="1:43" x14ac:dyDescent="0.25">
      <c r="A813" s="16">
        <v>565</v>
      </c>
      <c r="B813" s="17" t="s">
        <v>1431</v>
      </c>
      <c r="C813" s="18" t="s">
        <v>1432</v>
      </c>
      <c r="D813" s="14">
        <v>1</v>
      </c>
      <c r="E813" s="14">
        <v>397150000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4">
        <v>0</v>
      </c>
      <c r="O813" s="14">
        <v>0</v>
      </c>
      <c r="P813" s="14">
        <v>2</v>
      </c>
      <c r="Q813" s="14">
        <v>3618104000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2</v>
      </c>
      <c r="Y813" s="14">
        <v>3618104000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3</v>
      </c>
      <c r="AQ813" s="14">
        <v>4015254000</v>
      </c>
    </row>
    <row r="814" spans="1:43" x14ac:dyDescent="0.25">
      <c r="A814" s="16">
        <v>566</v>
      </c>
      <c r="B814" s="17" t="s">
        <v>1433</v>
      </c>
      <c r="C814" s="18" t="s">
        <v>1434</v>
      </c>
      <c r="D814" s="14">
        <v>1</v>
      </c>
      <c r="E814" s="14">
        <v>701270000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>
        <v>2</v>
      </c>
      <c r="Q814" s="14">
        <v>177391800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2</v>
      </c>
      <c r="Y814" s="14">
        <v>177391800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3</v>
      </c>
      <c r="AQ814" s="14">
        <v>878661800</v>
      </c>
    </row>
    <row r="815" spans="1:43" x14ac:dyDescent="0.25">
      <c r="A815" s="16">
        <v>567</v>
      </c>
      <c r="B815" s="17" t="s">
        <v>1435</v>
      </c>
      <c r="C815" s="18" t="s">
        <v>1436</v>
      </c>
      <c r="D815" s="14">
        <v>23</v>
      </c>
      <c r="E815" s="14">
        <v>149403068326</v>
      </c>
      <c r="F815" s="14">
        <v>472</v>
      </c>
      <c r="G815" s="14">
        <v>62830174500</v>
      </c>
      <c r="H815" s="14">
        <v>0</v>
      </c>
      <c r="I815" s="14">
        <v>0</v>
      </c>
      <c r="J815" s="14">
        <v>0</v>
      </c>
      <c r="K815" s="14">
        <v>0</v>
      </c>
      <c r="L815" s="14">
        <v>0</v>
      </c>
      <c r="M815" s="14">
        <v>0</v>
      </c>
      <c r="N815" s="14">
        <v>0</v>
      </c>
      <c r="O815" s="14">
        <v>0</v>
      </c>
      <c r="P815" s="14">
        <v>2</v>
      </c>
      <c r="Q815" s="14">
        <v>1633639344</v>
      </c>
      <c r="R815" s="14">
        <v>0</v>
      </c>
      <c r="S815" s="14">
        <v>0</v>
      </c>
      <c r="T815" s="14">
        <v>0</v>
      </c>
      <c r="U815" s="14">
        <v>0</v>
      </c>
      <c r="V815" s="14">
        <v>1</v>
      </c>
      <c r="W815" s="14">
        <v>2639480000</v>
      </c>
      <c r="X815" s="14">
        <v>475</v>
      </c>
      <c r="Y815" s="14">
        <v>67103293844</v>
      </c>
      <c r="Z815" s="14">
        <v>0</v>
      </c>
      <c r="AA815" s="14">
        <v>0</v>
      </c>
      <c r="AB815" s="14">
        <v>472</v>
      </c>
      <c r="AC815" s="14">
        <v>62637108500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472</v>
      </c>
      <c r="AO815" s="14">
        <v>62637108500</v>
      </c>
      <c r="AP815" s="14">
        <v>26</v>
      </c>
      <c r="AQ815" s="14">
        <v>153869253670</v>
      </c>
    </row>
    <row r="816" spans="1:43" x14ac:dyDescent="0.25">
      <c r="A816" s="16">
        <v>568</v>
      </c>
      <c r="B816" s="17" t="s">
        <v>1437</v>
      </c>
      <c r="C816" s="18" t="s">
        <v>1438</v>
      </c>
      <c r="D816" s="14">
        <v>2</v>
      </c>
      <c r="E816" s="14">
        <v>6309823700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>
        <v>2</v>
      </c>
      <c r="Q816" s="14">
        <v>2379574457</v>
      </c>
      <c r="R816" s="14">
        <v>0</v>
      </c>
      <c r="S816" s="14">
        <v>0</v>
      </c>
      <c r="T816" s="14">
        <v>0</v>
      </c>
      <c r="U816" s="14">
        <v>0</v>
      </c>
      <c r="V816" s="14">
        <v>1</v>
      </c>
      <c r="W816" s="14">
        <v>136409400</v>
      </c>
      <c r="X816" s="14">
        <v>3</v>
      </c>
      <c r="Y816" s="14">
        <v>2515983857</v>
      </c>
      <c r="Z816" s="14">
        <v>0</v>
      </c>
      <c r="AA816" s="14">
        <v>0</v>
      </c>
      <c r="AB816" s="14">
        <v>2</v>
      </c>
      <c r="AC816" s="14">
        <v>2379574457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2</v>
      </c>
      <c r="AO816" s="14">
        <v>2379574457</v>
      </c>
      <c r="AP816" s="14">
        <v>3</v>
      </c>
      <c r="AQ816" s="14">
        <v>6446233100</v>
      </c>
    </row>
    <row r="817" spans="1:43" x14ac:dyDescent="0.25">
      <c r="A817" s="16">
        <v>569</v>
      </c>
      <c r="B817" s="17" t="s">
        <v>1439</v>
      </c>
      <c r="C817" s="18" t="s">
        <v>1440</v>
      </c>
      <c r="D817" s="14">
        <v>1</v>
      </c>
      <c r="E817" s="14">
        <v>66717000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0</v>
      </c>
      <c r="L817" s="14">
        <v>0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1</v>
      </c>
      <c r="W817" s="14">
        <v>102307050</v>
      </c>
      <c r="X817" s="14">
        <v>1</v>
      </c>
      <c r="Y817" s="14">
        <v>102307050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2</v>
      </c>
      <c r="AQ817" s="14">
        <v>169024050</v>
      </c>
    </row>
    <row r="818" spans="1:43" x14ac:dyDescent="0.25">
      <c r="A818" s="16">
        <v>570</v>
      </c>
      <c r="B818" s="17" t="s">
        <v>1441</v>
      </c>
      <c r="C818" s="18" t="s">
        <v>1442</v>
      </c>
      <c r="D818" s="14">
        <v>1</v>
      </c>
      <c r="E818" s="14">
        <v>124000000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0</v>
      </c>
      <c r="L818" s="14">
        <v>0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1</v>
      </c>
      <c r="AQ818" s="14">
        <v>124000000</v>
      </c>
    </row>
    <row r="819" spans="1:43" x14ac:dyDescent="0.25">
      <c r="A819" s="16">
        <v>571</v>
      </c>
      <c r="B819" s="17" t="s">
        <v>1443</v>
      </c>
      <c r="C819" s="18" t="s">
        <v>1444</v>
      </c>
      <c r="D819" s="14">
        <v>0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</row>
    <row r="820" spans="1:43" x14ac:dyDescent="0.25">
      <c r="A820" s="16">
        <v>572</v>
      </c>
      <c r="B820" s="17" t="s">
        <v>1445</v>
      </c>
      <c r="C820" s="18" t="s">
        <v>1446</v>
      </c>
      <c r="D820" s="14">
        <v>0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</row>
    <row r="821" spans="1:43" x14ac:dyDescent="0.25">
      <c r="A821" s="16">
        <v>573</v>
      </c>
      <c r="B821" s="17" t="s">
        <v>1447</v>
      </c>
      <c r="C821" s="18" t="s">
        <v>1448</v>
      </c>
      <c r="D821" s="14">
        <v>1</v>
      </c>
      <c r="E821" s="14">
        <v>8639083665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159306600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4</v>
      </c>
      <c r="W821" s="14">
        <v>6042528665</v>
      </c>
      <c r="X821" s="14">
        <v>4</v>
      </c>
      <c r="Y821" s="14">
        <v>6201835265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1</v>
      </c>
      <c r="AM821" s="14">
        <v>8639083665</v>
      </c>
      <c r="AN821" s="14">
        <v>1</v>
      </c>
      <c r="AO821" s="14">
        <v>8639083665</v>
      </c>
      <c r="AP821" s="14">
        <v>4</v>
      </c>
      <c r="AQ821" s="14">
        <v>6201835265</v>
      </c>
    </row>
    <row r="822" spans="1:43" x14ac:dyDescent="0.25">
      <c r="A822" s="16">
        <v>574</v>
      </c>
      <c r="B822" s="17" t="s">
        <v>1449</v>
      </c>
      <c r="C822" s="18" t="s">
        <v>1450</v>
      </c>
      <c r="D822" s="14">
        <v>0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</row>
    <row r="823" spans="1:43" x14ac:dyDescent="0.25">
      <c r="A823" s="16">
        <v>575</v>
      </c>
      <c r="B823" s="17" t="s">
        <v>1451</v>
      </c>
      <c r="C823" s="18" t="s">
        <v>1452</v>
      </c>
      <c r="D823" s="14">
        <v>0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</row>
    <row r="824" spans="1:43" x14ac:dyDescent="0.25">
      <c r="A824" s="16">
        <v>576</v>
      </c>
      <c r="B824" s="17" t="s">
        <v>1453</v>
      </c>
      <c r="C824" s="18" t="s">
        <v>1454</v>
      </c>
      <c r="D824" s="14">
        <v>0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0</v>
      </c>
      <c r="L824" s="14">
        <v>0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</row>
    <row r="825" spans="1:43" x14ac:dyDescent="0.25">
      <c r="A825" s="16">
        <v>577</v>
      </c>
      <c r="B825" s="17" t="s">
        <v>1455</v>
      </c>
      <c r="C825" s="18" t="s">
        <v>1456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</row>
    <row r="826" spans="1:43" x14ac:dyDescent="0.25">
      <c r="A826" s="16">
        <v>578</v>
      </c>
      <c r="B826" s="17" t="s">
        <v>1457</v>
      </c>
      <c r="C826" s="18" t="s">
        <v>1458</v>
      </c>
      <c r="D826" s="14">
        <v>0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0</v>
      </c>
      <c r="L826" s="14">
        <v>0</v>
      </c>
      <c r="M826" s="14">
        <v>0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</row>
    <row r="827" spans="1:43" x14ac:dyDescent="0.25">
      <c r="A827" s="16">
        <v>579</v>
      </c>
      <c r="B827" s="17" t="s">
        <v>1459</v>
      </c>
      <c r="C827" s="18" t="s">
        <v>1460</v>
      </c>
      <c r="D827" s="14">
        <v>0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</row>
    <row r="828" spans="1:43" x14ac:dyDescent="0.25">
      <c r="A828" s="16">
        <v>580</v>
      </c>
      <c r="B828" s="17" t="s">
        <v>1461</v>
      </c>
      <c r="C828" s="18" t="s">
        <v>1462</v>
      </c>
      <c r="D828" s="14">
        <v>0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</row>
    <row r="829" spans="1:43" x14ac:dyDescent="0.25">
      <c r="A829" s="16">
        <v>581</v>
      </c>
      <c r="B829" s="17" t="s">
        <v>1463</v>
      </c>
      <c r="C829" s="18" t="s">
        <v>1464</v>
      </c>
      <c r="D829" s="14">
        <v>3</v>
      </c>
      <c r="E829" s="14">
        <v>1077704102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0</v>
      </c>
      <c r="L829" s="14">
        <v>0</v>
      </c>
      <c r="M829" s="14">
        <v>0</v>
      </c>
      <c r="N829" s="14">
        <v>0</v>
      </c>
      <c r="O829" s="14">
        <v>0</v>
      </c>
      <c r="P829" s="14">
        <v>0</v>
      </c>
      <c r="Q829" s="14">
        <v>923012136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923012136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3</v>
      </c>
      <c r="AQ829" s="14">
        <v>2000716238</v>
      </c>
    </row>
    <row r="830" spans="1:43" x14ac:dyDescent="0.25">
      <c r="A830" s="16">
        <v>582</v>
      </c>
      <c r="B830" s="17" t="s">
        <v>1465</v>
      </c>
      <c r="C830" s="18" t="s">
        <v>1466</v>
      </c>
      <c r="D830" s="14">
        <v>0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0</v>
      </c>
      <c r="L830" s="14">
        <v>0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</row>
    <row r="831" spans="1:43" x14ac:dyDescent="0.25">
      <c r="A831" s="16">
        <v>583</v>
      </c>
      <c r="B831" s="17" t="s">
        <v>1467</v>
      </c>
      <c r="C831" s="18" t="s">
        <v>1468</v>
      </c>
      <c r="D831" s="14">
        <v>0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</row>
    <row r="832" spans="1:43" x14ac:dyDescent="0.25">
      <c r="A832" s="16">
        <v>584</v>
      </c>
      <c r="B832" s="17" t="s">
        <v>1469</v>
      </c>
      <c r="C832" s="18" t="s">
        <v>1470</v>
      </c>
      <c r="D832" s="14">
        <v>0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0</v>
      </c>
      <c r="L832" s="14">
        <v>0</v>
      </c>
      <c r="M832" s="14">
        <v>0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</row>
    <row r="833" spans="1:43" x14ac:dyDescent="0.25">
      <c r="A833" s="16">
        <v>585</v>
      </c>
      <c r="B833" s="17" t="s">
        <v>1471</v>
      </c>
      <c r="C833" s="18" t="s">
        <v>1472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0</v>
      </c>
      <c r="M833" s="14">
        <v>0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</row>
    <row r="834" spans="1:43" x14ac:dyDescent="0.25">
      <c r="A834" s="16">
        <v>586</v>
      </c>
      <c r="B834" s="17" t="s">
        <v>1473</v>
      </c>
      <c r="C834" s="18" t="s">
        <v>1474</v>
      </c>
      <c r="D834" s="14">
        <v>0</v>
      </c>
      <c r="E834" s="14">
        <v>0</v>
      </c>
      <c r="F834" s="14">
        <v>91</v>
      </c>
      <c r="G834" s="14">
        <v>5938078607</v>
      </c>
      <c r="H834" s="14">
        <v>0</v>
      </c>
      <c r="I834" s="14">
        <v>0</v>
      </c>
      <c r="J834" s="14">
        <v>0</v>
      </c>
      <c r="K834" s="14">
        <v>0</v>
      </c>
      <c r="L834" s="14">
        <v>0</v>
      </c>
      <c r="M834" s="14">
        <v>0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91</v>
      </c>
      <c r="Y834" s="14">
        <v>5938078607</v>
      </c>
      <c r="Z834" s="14">
        <v>0</v>
      </c>
      <c r="AA834" s="14">
        <v>0</v>
      </c>
      <c r="AB834" s="14">
        <v>91</v>
      </c>
      <c r="AC834" s="14">
        <v>5938078607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91</v>
      </c>
      <c r="AO834" s="14">
        <v>5938078607</v>
      </c>
      <c r="AP834" s="14">
        <v>0</v>
      </c>
      <c r="AQ834" s="14">
        <v>0</v>
      </c>
    </row>
    <row r="835" spans="1:43" x14ac:dyDescent="0.25">
      <c r="A835" s="16">
        <v>587</v>
      </c>
      <c r="B835" s="17" t="s">
        <v>1475</v>
      </c>
      <c r="C835" s="18" t="s">
        <v>1476</v>
      </c>
      <c r="D835" s="14">
        <v>0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0</v>
      </c>
      <c r="L835" s="14">
        <v>0</v>
      </c>
      <c r="M835" s="14">
        <v>0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</row>
    <row r="836" spans="1:43" x14ac:dyDescent="0.25">
      <c r="A836" s="16">
        <v>588</v>
      </c>
      <c r="B836" s="17" t="s">
        <v>1477</v>
      </c>
      <c r="C836" s="18" t="s">
        <v>1478</v>
      </c>
      <c r="D836" s="14">
        <v>1</v>
      </c>
      <c r="E836" s="14">
        <v>188593000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0</v>
      </c>
      <c r="L836" s="14">
        <v>0</v>
      </c>
      <c r="M836" s="14">
        <v>0</v>
      </c>
      <c r="N836" s="14">
        <v>0</v>
      </c>
      <c r="O836" s="14">
        <v>0</v>
      </c>
      <c r="P836" s="14">
        <v>5</v>
      </c>
      <c r="Q836" s="14">
        <v>4827939601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5</v>
      </c>
      <c r="Y836" s="14">
        <v>4827939601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6</v>
      </c>
      <c r="AQ836" s="14">
        <v>5016532601</v>
      </c>
    </row>
    <row r="837" spans="1:43" x14ac:dyDescent="0.25">
      <c r="A837" s="16">
        <v>589</v>
      </c>
      <c r="B837" s="17" t="s">
        <v>1479</v>
      </c>
      <c r="C837" s="18" t="s">
        <v>1480</v>
      </c>
      <c r="D837" s="14">
        <v>0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0</v>
      </c>
      <c r="L837" s="14">
        <v>0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</row>
    <row r="838" spans="1:43" x14ac:dyDescent="0.25">
      <c r="A838" s="16">
        <v>590</v>
      </c>
      <c r="B838" s="17" t="s">
        <v>1481</v>
      </c>
      <c r="C838" s="18" t="s">
        <v>1482</v>
      </c>
      <c r="D838" s="14">
        <v>0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</row>
    <row r="839" spans="1:43" x14ac:dyDescent="0.25">
      <c r="A839" s="16">
        <v>591</v>
      </c>
      <c r="B839" s="17" t="s">
        <v>1483</v>
      </c>
      <c r="C839" s="18" t="s">
        <v>1484</v>
      </c>
      <c r="D839" s="14">
        <v>0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0</v>
      </c>
      <c r="L839" s="14">
        <v>0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</row>
    <row r="840" spans="1:43" x14ac:dyDescent="0.25">
      <c r="A840" s="16">
        <v>592</v>
      </c>
      <c r="B840" s="17" t="s">
        <v>1485</v>
      </c>
      <c r="C840" s="18" t="s">
        <v>1486</v>
      </c>
      <c r="D840" s="14">
        <v>2</v>
      </c>
      <c r="E840" s="14">
        <v>2194609000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0</v>
      </c>
      <c r="L840" s="14">
        <v>0</v>
      </c>
      <c r="M840" s="14">
        <v>0</v>
      </c>
      <c r="N840" s="14">
        <v>0</v>
      </c>
      <c r="O840" s="14">
        <v>0</v>
      </c>
      <c r="P840" s="14">
        <v>0</v>
      </c>
      <c r="Q840" s="14">
        <v>486341919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486341919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2</v>
      </c>
      <c r="AQ840" s="14">
        <v>2680950919</v>
      </c>
    </row>
    <row r="841" spans="1:43" x14ac:dyDescent="0.25">
      <c r="A841" s="16">
        <v>593</v>
      </c>
      <c r="B841" s="17" t="s">
        <v>1487</v>
      </c>
      <c r="C841" s="18" t="s">
        <v>1474</v>
      </c>
      <c r="D841" s="14">
        <v>0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0</v>
      </c>
      <c r="L841" s="14">
        <v>0</v>
      </c>
      <c r="M841" s="14">
        <v>0</v>
      </c>
      <c r="N841" s="14">
        <v>0</v>
      </c>
      <c r="O841" s="14">
        <v>0</v>
      </c>
      <c r="P841" s="14">
        <v>3</v>
      </c>
      <c r="Q841" s="14">
        <v>679546255</v>
      </c>
      <c r="R841" s="14">
        <v>0</v>
      </c>
      <c r="S841" s="14">
        <v>0</v>
      </c>
      <c r="T841" s="14">
        <v>0</v>
      </c>
      <c r="U841" s="14">
        <v>0</v>
      </c>
      <c r="V841" s="14">
        <v>1</v>
      </c>
      <c r="W841" s="14">
        <v>204614100</v>
      </c>
      <c r="X841" s="14">
        <v>4</v>
      </c>
      <c r="Y841" s="14">
        <v>884160355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4</v>
      </c>
      <c r="AQ841" s="14">
        <v>884160355</v>
      </c>
    </row>
    <row r="842" spans="1:43" x14ac:dyDescent="0.25">
      <c r="A842" s="16">
        <v>594</v>
      </c>
      <c r="B842" s="17" t="s">
        <v>1488</v>
      </c>
      <c r="C842" s="18" t="s">
        <v>1489</v>
      </c>
      <c r="D842" s="14">
        <v>0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0</v>
      </c>
      <c r="L842" s="14">
        <v>0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</row>
    <row r="843" spans="1:43" x14ac:dyDescent="0.25">
      <c r="A843" s="16">
        <v>595</v>
      </c>
      <c r="B843" s="17" t="s">
        <v>1490</v>
      </c>
      <c r="C843" s="18" t="s">
        <v>1491</v>
      </c>
      <c r="D843" s="14">
        <v>6</v>
      </c>
      <c r="E843" s="14">
        <v>992927000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6</v>
      </c>
      <c r="AQ843" s="14">
        <v>992927000</v>
      </c>
    </row>
    <row r="844" spans="1:43" x14ac:dyDescent="0.25">
      <c r="A844" s="16">
        <v>596</v>
      </c>
      <c r="B844" s="17" t="s">
        <v>1492</v>
      </c>
      <c r="C844" s="18" t="s">
        <v>1493</v>
      </c>
      <c r="D844" s="14">
        <v>0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0</v>
      </c>
      <c r="L844" s="14">
        <v>0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</row>
    <row r="845" spans="1:43" x14ac:dyDescent="0.25">
      <c r="A845" s="16">
        <v>597</v>
      </c>
      <c r="B845" s="17" t="s">
        <v>1494</v>
      </c>
      <c r="C845" s="18" t="s">
        <v>1495</v>
      </c>
      <c r="D845" s="14">
        <v>1</v>
      </c>
      <c r="E845" s="14">
        <v>1226774400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1</v>
      </c>
      <c r="AQ845" s="14">
        <v>1226774400</v>
      </c>
    </row>
    <row r="846" spans="1:43" x14ac:dyDescent="0.25">
      <c r="A846" s="16">
        <v>598</v>
      </c>
      <c r="B846" s="17" t="s">
        <v>1496</v>
      </c>
      <c r="C846" s="18" t="s">
        <v>1497</v>
      </c>
      <c r="D846" s="14">
        <v>5</v>
      </c>
      <c r="E846" s="14">
        <v>5723676800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0</v>
      </c>
      <c r="L846" s="14">
        <v>0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5</v>
      </c>
      <c r="AQ846" s="14">
        <v>5723676800</v>
      </c>
    </row>
    <row r="847" spans="1:43" x14ac:dyDescent="0.25">
      <c r="A847" s="16">
        <v>599</v>
      </c>
      <c r="B847" s="17" t="s">
        <v>1498</v>
      </c>
      <c r="C847" s="18" t="s">
        <v>1499</v>
      </c>
      <c r="D847" s="14">
        <v>12</v>
      </c>
      <c r="E847" s="14">
        <v>7262206082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12</v>
      </c>
      <c r="AQ847" s="14">
        <v>7262206082</v>
      </c>
    </row>
    <row r="848" spans="1:43" x14ac:dyDescent="0.25">
      <c r="A848" s="16">
        <v>600</v>
      </c>
      <c r="B848" s="17" t="s">
        <v>1500</v>
      </c>
      <c r="C848" s="18" t="s">
        <v>1501</v>
      </c>
      <c r="D848" s="14">
        <v>11</v>
      </c>
      <c r="E848" s="14">
        <v>2445635328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0</v>
      </c>
      <c r="L848" s="14">
        <v>0</v>
      </c>
      <c r="M848" s="14">
        <v>0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11</v>
      </c>
      <c r="AQ848" s="14">
        <v>2445635328</v>
      </c>
    </row>
    <row r="849" spans="1:43" x14ac:dyDescent="0.25">
      <c r="A849" s="16">
        <v>601</v>
      </c>
      <c r="B849" s="17" t="s">
        <v>1502</v>
      </c>
      <c r="C849" s="18" t="s">
        <v>1503</v>
      </c>
      <c r="D849" s="14">
        <v>0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</row>
    <row r="850" spans="1:43" x14ac:dyDescent="0.25">
      <c r="A850" s="16">
        <v>602</v>
      </c>
      <c r="B850" s="17" t="s">
        <v>1504</v>
      </c>
      <c r="C850" s="18" t="s">
        <v>1505</v>
      </c>
      <c r="D850" s="14">
        <v>0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0</v>
      </c>
      <c r="L850" s="14">
        <v>0</v>
      </c>
      <c r="M850" s="14">
        <v>0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</row>
    <row r="851" spans="1:43" x14ac:dyDescent="0.25">
      <c r="A851" s="16">
        <v>603</v>
      </c>
      <c r="B851" s="17" t="s">
        <v>1506</v>
      </c>
      <c r="C851" s="18" t="s">
        <v>1507</v>
      </c>
      <c r="D851" s="14">
        <v>0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</row>
    <row r="852" spans="1:43" x14ac:dyDescent="0.25">
      <c r="A852" s="16">
        <v>604</v>
      </c>
      <c r="B852" s="17" t="s">
        <v>1508</v>
      </c>
      <c r="C852" s="18" t="s">
        <v>1509</v>
      </c>
      <c r="D852" s="14">
        <v>0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</row>
    <row r="853" spans="1:43" x14ac:dyDescent="0.25">
      <c r="A853" s="16">
        <v>605</v>
      </c>
      <c r="B853" s="17" t="s">
        <v>1510</v>
      </c>
      <c r="C853" s="18" t="s">
        <v>1511</v>
      </c>
      <c r="D853" s="14">
        <v>0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4</v>
      </c>
      <c r="Q853" s="14">
        <v>95685000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4</v>
      </c>
      <c r="Y853" s="14">
        <v>95685000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4</v>
      </c>
      <c r="AQ853" s="14">
        <v>95685000</v>
      </c>
    </row>
    <row r="854" spans="1:43" x14ac:dyDescent="0.25">
      <c r="A854" s="16">
        <v>606</v>
      </c>
      <c r="B854" s="17" t="s">
        <v>1512</v>
      </c>
      <c r="C854" s="18" t="s">
        <v>1513</v>
      </c>
      <c r="D854" s="14">
        <v>0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4">
        <v>9</v>
      </c>
      <c r="Q854" s="14">
        <v>239075317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9</v>
      </c>
      <c r="Y854" s="14">
        <v>239075317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9</v>
      </c>
      <c r="AQ854" s="14">
        <v>239075317</v>
      </c>
    </row>
    <row r="855" spans="1:43" x14ac:dyDescent="0.25">
      <c r="A855" s="16">
        <v>607</v>
      </c>
      <c r="B855" s="17" t="s">
        <v>1514</v>
      </c>
      <c r="C855" s="18" t="s">
        <v>1515</v>
      </c>
      <c r="D855" s="14">
        <v>2</v>
      </c>
      <c r="E855" s="14">
        <v>440390110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0</v>
      </c>
      <c r="L855" s="14">
        <v>0</v>
      </c>
      <c r="M855" s="14">
        <v>0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2</v>
      </c>
      <c r="AC855" s="14">
        <v>440390110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2</v>
      </c>
      <c r="AO855" s="14">
        <v>440390110</v>
      </c>
      <c r="AP855" s="14">
        <v>0</v>
      </c>
      <c r="AQ855" s="14">
        <v>0</v>
      </c>
    </row>
    <row r="856" spans="1:43" x14ac:dyDescent="0.25">
      <c r="A856" s="16">
        <v>608</v>
      </c>
      <c r="B856" s="17" t="s">
        <v>1516</v>
      </c>
      <c r="C856" s="18" t="s">
        <v>1517</v>
      </c>
      <c r="D856" s="14">
        <v>19</v>
      </c>
      <c r="E856" s="14">
        <v>5036486800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0</v>
      </c>
      <c r="L856" s="14">
        <v>0</v>
      </c>
      <c r="M856" s="14">
        <v>0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19</v>
      </c>
      <c r="AC856" s="14">
        <v>5036486800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19</v>
      </c>
      <c r="AO856" s="14">
        <v>5036486800</v>
      </c>
      <c r="AP856" s="14">
        <v>0</v>
      </c>
      <c r="AQ856" s="14">
        <v>0</v>
      </c>
    </row>
    <row r="857" spans="1:43" x14ac:dyDescent="0.25">
      <c r="A857" s="16">
        <v>609</v>
      </c>
      <c r="B857" s="17" t="s">
        <v>1518</v>
      </c>
      <c r="C857" s="18" t="s">
        <v>1519</v>
      </c>
      <c r="D857" s="14">
        <v>2</v>
      </c>
      <c r="E857" s="14">
        <v>1800209000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0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2</v>
      </c>
      <c r="AC857" s="14">
        <v>1800209000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2</v>
      </c>
      <c r="AO857" s="14">
        <v>1800209000</v>
      </c>
      <c r="AP857" s="14">
        <v>0</v>
      </c>
      <c r="AQ857" s="14">
        <v>0</v>
      </c>
    </row>
    <row r="858" spans="1:43" x14ac:dyDescent="0.25">
      <c r="A858" s="16">
        <v>610</v>
      </c>
      <c r="B858" s="17" t="s">
        <v>1520</v>
      </c>
      <c r="C858" s="18" t="s">
        <v>1521</v>
      </c>
      <c r="D858" s="14">
        <v>0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0</v>
      </c>
      <c r="L858" s="14">
        <v>0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</row>
    <row r="859" spans="1:43" x14ac:dyDescent="0.25">
      <c r="A859" s="16">
        <v>611</v>
      </c>
      <c r="B859" s="17" t="s">
        <v>1522</v>
      </c>
      <c r="C859" s="18" t="s">
        <v>1523</v>
      </c>
      <c r="D859" s="14">
        <v>3</v>
      </c>
      <c r="E859" s="14">
        <v>3653127820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0</v>
      </c>
      <c r="L859" s="14">
        <v>0</v>
      </c>
      <c r="M859" s="14">
        <v>0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3</v>
      </c>
      <c r="AQ859" s="14">
        <v>3653127820</v>
      </c>
    </row>
    <row r="860" spans="1:43" x14ac:dyDescent="0.25">
      <c r="A860" s="16">
        <v>612</v>
      </c>
      <c r="B860" s="17" t="s">
        <v>1524</v>
      </c>
      <c r="C860" s="18" t="s">
        <v>1525</v>
      </c>
      <c r="D860" s="14">
        <v>0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</row>
    <row r="861" spans="1:43" x14ac:dyDescent="0.25">
      <c r="A861" s="16">
        <v>613</v>
      </c>
      <c r="B861" s="17" t="s">
        <v>1526</v>
      </c>
      <c r="C861" s="18" t="s">
        <v>1527</v>
      </c>
      <c r="D861" s="14">
        <v>0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0</v>
      </c>
      <c r="L861" s="14">
        <v>0</v>
      </c>
      <c r="M861" s="14">
        <v>0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</row>
    <row r="862" spans="1:43" x14ac:dyDescent="0.25">
      <c r="A862" s="16">
        <v>614</v>
      </c>
      <c r="B862" s="17" t="s">
        <v>1528</v>
      </c>
      <c r="C862" s="18" t="s">
        <v>1529</v>
      </c>
      <c r="D862" s="14">
        <v>0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</row>
    <row r="863" spans="1:43" x14ac:dyDescent="0.25">
      <c r="A863" s="16">
        <v>615</v>
      </c>
      <c r="B863" s="17" t="s">
        <v>1530</v>
      </c>
      <c r="C863" s="18" t="s">
        <v>1531</v>
      </c>
      <c r="D863" s="14">
        <v>0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</row>
    <row r="864" spans="1:43" x14ac:dyDescent="0.25">
      <c r="A864" s="16">
        <v>616</v>
      </c>
      <c r="B864" s="17" t="s">
        <v>1532</v>
      </c>
      <c r="C864" s="18" t="s">
        <v>1533</v>
      </c>
      <c r="D864" s="14">
        <v>0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0</v>
      </c>
      <c r="L864" s="14">
        <v>0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</row>
    <row r="865" spans="1:43" x14ac:dyDescent="0.25">
      <c r="A865" s="16">
        <v>617</v>
      </c>
      <c r="B865" s="17" t="s">
        <v>1534</v>
      </c>
      <c r="C865" s="18" t="s">
        <v>1535</v>
      </c>
      <c r="D865" s="14">
        <v>0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0</v>
      </c>
      <c r="L865" s="14">
        <v>0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</row>
    <row r="866" spans="1:43" x14ac:dyDescent="0.25">
      <c r="A866" s="16">
        <v>618</v>
      </c>
      <c r="B866" s="17" t="s">
        <v>1536</v>
      </c>
      <c r="C866" s="18" t="s">
        <v>1537</v>
      </c>
      <c r="D866" s="14">
        <v>0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0</v>
      </c>
      <c r="L866" s="14">
        <v>0</v>
      </c>
      <c r="M866" s="14">
        <v>0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</row>
    <row r="867" spans="1:43" x14ac:dyDescent="0.25">
      <c r="A867" s="16">
        <v>619</v>
      </c>
      <c r="B867" s="17" t="s">
        <v>1538</v>
      </c>
      <c r="C867" s="18" t="s">
        <v>1539</v>
      </c>
      <c r="D867" s="14">
        <v>0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0</v>
      </c>
      <c r="L867" s="14">
        <v>0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</row>
    <row r="868" spans="1:43" x14ac:dyDescent="0.25">
      <c r="A868" s="16">
        <v>620</v>
      </c>
      <c r="B868" s="17" t="s">
        <v>1540</v>
      </c>
      <c r="C868" s="18" t="s">
        <v>1541</v>
      </c>
      <c r="D868" s="14">
        <v>2</v>
      </c>
      <c r="E868" s="14">
        <v>57678000</v>
      </c>
      <c r="F868" s="14">
        <v>0</v>
      </c>
      <c r="G868" s="14">
        <v>0</v>
      </c>
      <c r="H868" s="14">
        <v>0</v>
      </c>
      <c r="I868" s="14">
        <v>0</v>
      </c>
      <c r="J868" s="14">
        <v>0</v>
      </c>
      <c r="K868" s="14">
        <v>0</v>
      </c>
      <c r="L868" s="14">
        <v>0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2</v>
      </c>
      <c r="AC868" s="14">
        <v>57678000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2</v>
      </c>
      <c r="AO868" s="14">
        <v>57678000</v>
      </c>
      <c r="AP868" s="14">
        <v>0</v>
      </c>
      <c r="AQ868" s="14">
        <v>0</v>
      </c>
    </row>
    <row r="869" spans="1:43" x14ac:dyDescent="0.25">
      <c r="A869" s="16">
        <v>621</v>
      </c>
      <c r="B869" s="17" t="s">
        <v>1542</v>
      </c>
      <c r="C869" s="18" t="s">
        <v>1543</v>
      </c>
      <c r="D869" s="14">
        <v>6</v>
      </c>
      <c r="E869" s="14">
        <v>1989540591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0</v>
      </c>
      <c r="L869" s="14">
        <v>0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2</v>
      </c>
      <c r="AE869" s="14">
        <v>947823000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2</v>
      </c>
      <c r="AO869" s="14">
        <v>947823000</v>
      </c>
      <c r="AP869" s="14">
        <v>4</v>
      </c>
      <c r="AQ869" s="14">
        <v>1041717591</v>
      </c>
    </row>
    <row r="870" spans="1:43" x14ac:dyDescent="0.25">
      <c r="A870" s="16">
        <v>622</v>
      </c>
      <c r="B870" s="17" t="s">
        <v>1544</v>
      </c>
      <c r="C870" s="18" t="s">
        <v>1545</v>
      </c>
      <c r="D870" s="14">
        <v>0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0</v>
      </c>
      <c r="L870" s="14">
        <v>0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</row>
    <row r="871" spans="1:43" x14ac:dyDescent="0.25">
      <c r="A871" s="16">
        <v>623</v>
      </c>
      <c r="B871" s="17" t="s">
        <v>1546</v>
      </c>
      <c r="C871" s="18" t="s">
        <v>1547</v>
      </c>
      <c r="D871" s="14">
        <v>0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0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</row>
    <row r="872" spans="1:43" x14ac:dyDescent="0.25">
      <c r="A872" s="16">
        <v>624</v>
      </c>
      <c r="B872" s="17" t="s">
        <v>1548</v>
      </c>
      <c r="C872" s="18" t="s">
        <v>1549</v>
      </c>
      <c r="D872" s="14">
        <v>0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1</v>
      </c>
      <c r="W872" s="14">
        <v>2216652550</v>
      </c>
      <c r="X872" s="14">
        <v>1</v>
      </c>
      <c r="Y872" s="14">
        <v>2216652550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1</v>
      </c>
      <c r="AQ872" s="14">
        <v>2216652550</v>
      </c>
    </row>
    <row r="873" spans="1:43" x14ac:dyDescent="0.25">
      <c r="A873" s="16">
        <v>625</v>
      </c>
      <c r="B873" s="17" t="s">
        <v>1550</v>
      </c>
      <c r="C873" s="18" t="s">
        <v>1551</v>
      </c>
      <c r="D873" s="14">
        <v>0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0</v>
      </c>
      <c r="L873" s="14">
        <v>0</v>
      </c>
      <c r="M873" s="14">
        <v>0</v>
      </c>
      <c r="N873" s="14">
        <v>0</v>
      </c>
      <c r="O873" s="14">
        <v>0</v>
      </c>
      <c r="P873" s="14">
        <v>1</v>
      </c>
      <c r="Q873" s="14">
        <v>57798000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1</v>
      </c>
      <c r="Y873" s="14">
        <v>57798000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1</v>
      </c>
      <c r="AQ873" s="14">
        <v>57798000</v>
      </c>
    </row>
    <row r="874" spans="1:43" x14ac:dyDescent="0.25">
      <c r="A874" s="16">
        <v>626</v>
      </c>
      <c r="B874" s="17" t="s">
        <v>1552</v>
      </c>
      <c r="C874" s="18" t="s">
        <v>1553</v>
      </c>
      <c r="D874" s="14">
        <v>0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0</v>
      </c>
      <c r="L874" s="14">
        <v>0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</row>
    <row r="875" spans="1:43" x14ac:dyDescent="0.25">
      <c r="A875" s="16">
        <v>627</v>
      </c>
      <c r="B875" s="17" t="s">
        <v>1554</v>
      </c>
      <c r="C875" s="18" t="s">
        <v>1555</v>
      </c>
      <c r="D875" s="14">
        <v>0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0</v>
      </c>
      <c r="L875" s="14">
        <v>0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</row>
    <row r="876" spans="1:43" x14ac:dyDescent="0.25">
      <c r="A876" s="16">
        <v>628</v>
      </c>
      <c r="B876" s="17" t="s">
        <v>1556</v>
      </c>
      <c r="C876" s="18" t="s">
        <v>1557</v>
      </c>
      <c r="D876" s="14">
        <v>0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0</v>
      </c>
      <c r="L876" s="14">
        <v>0</v>
      </c>
      <c r="M876" s="14">
        <v>0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</row>
    <row r="877" spans="1:43" x14ac:dyDescent="0.25">
      <c r="A877" s="16">
        <v>629</v>
      </c>
      <c r="B877" s="17" t="s">
        <v>1558</v>
      </c>
      <c r="C877" s="18" t="s">
        <v>1559</v>
      </c>
      <c r="D877" s="14">
        <v>0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0</v>
      </c>
      <c r="L877" s="14">
        <v>0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</row>
    <row r="878" spans="1:43" x14ac:dyDescent="0.25">
      <c r="A878" s="16">
        <v>630</v>
      </c>
      <c r="B878" s="17" t="s">
        <v>1560</v>
      </c>
      <c r="C878" s="18" t="s">
        <v>1561</v>
      </c>
      <c r="D878" s="14">
        <v>0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0</v>
      </c>
      <c r="L878" s="14">
        <v>0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</row>
    <row r="879" spans="1:43" x14ac:dyDescent="0.25">
      <c r="A879" s="16">
        <v>631</v>
      </c>
      <c r="B879" s="17" t="s">
        <v>1562</v>
      </c>
      <c r="C879" s="18" t="s">
        <v>1563</v>
      </c>
      <c r="D879" s="14">
        <v>0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0</v>
      </c>
      <c r="L879" s="14">
        <v>0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</row>
    <row r="880" spans="1:43" x14ac:dyDescent="0.25">
      <c r="A880" s="16">
        <v>632</v>
      </c>
      <c r="B880" s="17" t="s">
        <v>1564</v>
      </c>
      <c r="C880" s="18" t="s">
        <v>1565</v>
      </c>
      <c r="D880" s="14">
        <v>0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</row>
    <row r="881" spans="1:43" x14ac:dyDescent="0.25">
      <c r="A881" s="16">
        <v>633</v>
      </c>
      <c r="B881" s="17" t="s">
        <v>1566</v>
      </c>
      <c r="C881" s="18" t="s">
        <v>1567</v>
      </c>
      <c r="D881" s="14">
        <v>0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0</v>
      </c>
      <c r="L881" s="14">
        <v>0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</row>
    <row r="882" spans="1:43" x14ac:dyDescent="0.25">
      <c r="A882" s="16">
        <v>634</v>
      </c>
      <c r="B882" s="17" t="s">
        <v>1568</v>
      </c>
      <c r="C882" s="18" t="s">
        <v>1569</v>
      </c>
      <c r="D882" s="14">
        <v>4</v>
      </c>
      <c r="E882" s="14">
        <v>854432418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0</v>
      </c>
      <c r="L882" s="14">
        <v>0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4</v>
      </c>
      <c r="AQ882" s="14">
        <v>854432418</v>
      </c>
    </row>
    <row r="883" spans="1:43" x14ac:dyDescent="0.25">
      <c r="A883" s="16">
        <v>635</v>
      </c>
      <c r="B883" s="17" t="s">
        <v>1570</v>
      </c>
      <c r="C883" s="18" t="s">
        <v>1571</v>
      </c>
      <c r="D883" s="14">
        <v>0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0</v>
      </c>
      <c r="L883" s="14">
        <v>0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</row>
    <row r="884" spans="1:43" x14ac:dyDescent="0.25">
      <c r="A884" s="16">
        <v>636</v>
      </c>
      <c r="B884" s="17" t="s">
        <v>1572</v>
      </c>
      <c r="C884" s="18" t="s">
        <v>1573</v>
      </c>
      <c r="D884" s="14">
        <v>0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0</v>
      </c>
      <c r="L884" s="14">
        <v>0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</row>
    <row r="885" spans="1:43" x14ac:dyDescent="0.25">
      <c r="A885" s="16">
        <v>637</v>
      </c>
      <c r="B885" s="17" t="s">
        <v>1574</v>
      </c>
      <c r="C885" s="18" t="s">
        <v>1575</v>
      </c>
      <c r="D885" s="14">
        <v>0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0</v>
      </c>
      <c r="L885" s="14">
        <v>0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</row>
    <row r="886" spans="1:43" x14ac:dyDescent="0.25">
      <c r="A886" s="16">
        <v>638</v>
      </c>
      <c r="B886" s="17" t="s">
        <v>1576</v>
      </c>
      <c r="C886" s="18" t="s">
        <v>1577</v>
      </c>
      <c r="D886" s="14">
        <v>0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0</v>
      </c>
      <c r="L886" s="14">
        <v>0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</row>
    <row r="887" spans="1:43" x14ac:dyDescent="0.25">
      <c r="A887" s="16">
        <v>639</v>
      </c>
      <c r="B887" s="17" t="s">
        <v>1578</v>
      </c>
      <c r="C887" s="18" t="s">
        <v>1579</v>
      </c>
      <c r="D887" s="14">
        <v>0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0</v>
      </c>
      <c r="L887" s="14">
        <v>0</v>
      </c>
      <c r="M887" s="14">
        <v>0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</row>
    <row r="888" spans="1:43" x14ac:dyDescent="0.25">
      <c r="A888" s="16">
        <v>640</v>
      </c>
      <c r="B888" s="17" t="s">
        <v>1580</v>
      </c>
      <c r="C888" s="18" t="s">
        <v>1581</v>
      </c>
      <c r="D888" s="14">
        <v>0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0</v>
      </c>
      <c r="L888" s="14">
        <v>0</v>
      </c>
      <c r="M888" s="14">
        <v>0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</row>
    <row r="889" spans="1:43" x14ac:dyDescent="0.25">
      <c r="A889" s="16">
        <v>641</v>
      </c>
      <c r="B889" s="17" t="s">
        <v>1582</v>
      </c>
      <c r="C889" s="18" t="s">
        <v>1583</v>
      </c>
      <c r="D889" s="14">
        <v>0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0</v>
      </c>
      <c r="L889" s="14">
        <v>0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</row>
    <row r="890" spans="1:43" x14ac:dyDescent="0.25">
      <c r="A890" s="16">
        <v>642</v>
      </c>
      <c r="B890" s="17" t="s">
        <v>1584</v>
      </c>
      <c r="C890" s="18" t="s">
        <v>1585</v>
      </c>
      <c r="D890" s="14">
        <v>0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0</v>
      </c>
      <c r="L890" s="14">
        <v>0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</row>
    <row r="891" spans="1:43" x14ac:dyDescent="0.25">
      <c r="A891" s="16">
        <v>643</v>
      </c>
      <c r="B891" s="17" t="s">
        <v>1586</v>
      </c>
      <c r="C891" s="18" t="s">
        <v>1587</v>
      </c>
      <c r="D891" s="14">
        <v>0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0</v>
      </c>
      <c r="L891" s="14">
        <v>0</v>
      </c>
      <c r="M891" s="14">
        <v>0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</row>
    <row r="892" spans="1:43" x14ac:dyDescent="0.25">
      <c r="A892" s="16">
        <v>644</v>
      </c>
      <c r="B892" s="17" t="s">
        <v>1588</v>
      </c>
      <c r="C892" s="18" t="s">
        <v>1589</v>
      </c>
      <c r="D892" s="14">
        <v>1</v>
      </c>
      <c r="E892" s="14">
        <v>286727000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0</v>
      </c>
      <c r="L892" s="14">
        <v>0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1</v>
      </c>
      <c r="AQ892" s="14">
        <v>286727000</v>
      </c>
    </row>
    <row r="893" spans="1:43" x14ac:dyDescent="0.25">
      <c r="A893" s="16">
        <v>645</v>
      </c>
      <c r="B893" s="17" t="s">
        <v>1590</v>
      </c>
      <c r="C893" s="18" t="s">
        <v>1591</v>
      </c>
      <c r="D893" s="14">
        <v>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</row>
    <row r="894" spans="1:43" x14ac:dyDescent="0.25">
      <c r="A894" s="16">
        <v>646</v>
      </c>
      <c r="B894" s="17" t="s">
        <v>1592</v>
      </c>
      <c r="C894" s="18" t="s">
        <v>1593</v>
      </c>
      <c r="D894" s="14">
        <v>0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</row>
    <row r="895" spans="1:43" x14ac:dyDescent="0.25">
      <c r="A895" s="16">
        <v>647</v>
      </c>
      <c r="B895" s="17" t="s">
        <v>1594</v>
      </c>
      <c r="C895" s="18" t="s">
        <v>1595</v>
      </c>
      <c r="D895" s="14">
        <v>0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</row>
    <row r="896" spans="1:43" x14ac:dyDescent="0.25">
      <c r="A896" s="16">
        <v>648</v>
      </c>
      <c r="B896" s="17" t="s">
        <v>1596</v>
      </c>
      <c r="C896" s="18" t="s">
        <v>1597</v>
      </c>
      <c r="D896" s="14">
        <v>0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0</v>
      </c>
      <c r="L896" s="14">
        <v>0</v>
      </c>
      <c r="M896" s="14">
        <v>0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</row>
    <row r="897" spans="1:43" x14ac:dyDescent="0.25">
      <c r="A897" s="16">
        <v>649</v>
      </c>
      <c r="B897" s="17" t="s">
        <v>1598</v>
      </c>
      <c r="C897" s="18" t="s">
        <v>1599</v>
      </c>
      <c r="D897" s="14">
        <v>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</row>
    <row r="898" spans="1:43" x14ac:dyDescent="0.25">
      <c r="A898" s="16">
        <v>650</v>
      </c>
      <c r="B898" s="17" t="s">
        <v>1600</v>
      </c>
      <c r="C898" s="18" t="s">
        <v>1601</v>
      </c>
      <c r="D898" s="14">
        <v>0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</row>
    <row r="899" spans="1:43" x14ac:dyDescent="0.25">
      <c r="A899" s="16">
        <v>651</v>
      </c>
      <c r="B899" s="17" t="s">
        <v>1602</v>
      </c>
      <c r="C899" s="18" t="s">
        <v>1603</v>
      </c>
      <c r="D899" s="14">
        <v>0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</row>
    <row r="900" spans="1:43" x14ac:dyDescent="0.25">
      <c r="A900" s="16">
        <v>652</v>
      </c>
      <c r="B900" s="17" t="s">
        <v>1604</v>
      </c>
      <c r="C900" s="18" t="s">
        <v>1605</v>
      </c>
      <c r="D900" s="14">
        <v>0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</row>
    <row r="901" spans="1:43" x14ac:dyDescent="0.25">
      <c r="A901" s="16">
        <v>653</v>
      </c>
      <c r="B901" s="17" t="s">
        <v>1606</v>
      </c>
      <c r="C901" s="18" t="s">
        <v>1607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  <c r="M901" s="14">
        <v>0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</row>
    <row r="902" spans="1:43" x14ac:dyDescent="0.25">
      <c r="A902" s="16">
        <v>654</v>
      </c>
      <c r="B902" s="17" t="s">
        <v>1608</v>
      </c>
      <c r="C902" s="18" t="s">
        <v>1609</v>
      </c>
      <c r="D902" s="14">
        <v>0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0</v>
      </c>
      <c r="L902" s="14">
        <v>0</v>
      </c>
      <c r="M902" s="14">
        <v>0</v>
      </c>
      <c r="N902" s="14">
        <v>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</row>
    <row r="903" spans="1:43" x14ac:dyDescent="0.25">
      <c r="A903" s="16">
        <v>655</v>
      </c>
      <c r="B903" s="17" t="s">
        <v>1610</v>
      </c>
      <c r="C903" s="18" t="s">
        <v>1611</v>
      </c>
      <c r="D903" s="14">
        <v>0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0</v>
      </c>
      <c r="L903" s="14">
        <v>0</v>
      </c>
      <c r="M903" s="14">
        <v>0</v>
      </c>
      <c r="N903" s="14">
        <v>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</row>
    <row r="904" spans="1:43" x14ac:dyDescent="0.25">
      <c r="A904" s="16">
        <v>656</v>
      </c>
      <c r="B904" s="17" t="s">
        <v>1612</v>
      </c>
      <c r="C904" s="18" t="s">
        <v>1613</v>
      </c>
      <c r="D904" s="14">
        <v>0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0</v>
      </c>
      <c r="L904" s="14">
        <v>0</v>
      </c>
      <c r="M904" s="14">
        <v>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</row>
    <row r="905" spans="1:43" x14ac:dyDescent="0.25">
      <c r="A905" s="16">
        <v>657</v>
      </c>
      <c r="B905" s="17" t="s">
        <v>1614</v>
      </c>
      <c r="C905" s="18" t="s">
        <v>1615</v>
      </c>
      <c r="D905" s="14">
        <v>0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0</v>
      </c>
      <c r="L905" s="14">
        <v>0</v>
      </c>
      <c r="M905" s="14">
        <v>0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</row>
    <row r="906" spans="1:43" x14ac:dyDescent="0.25">
      <c r="A906" s="16">
        <v>658</v>
      </c>
      <c r="B906" s="17" t="s">
        <v>1616</v>
      </c>
      <c r="C906" s="18" t="s">
        <v>1617</v>
      </c>
      <c r="D906" s="14">
        <v>0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0</v>
      </c>
      <c r="L906" s="14">
        <v>0</v>
      </c>
      <c r="M906" s="14">
        <v>0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</row>
    <row r="907" spans="1:43" x14ac:dyDescent="0.25">
      <c r="A907" s="16">
        <v>659</v>
      </c>
      <c r="B907" s="17" t="s">
        <v>1618</v>
      </c>
      <c r="C907" s="18" t="s">
        <v>1619</v>
      </c>
      <c r="D907" s="14">
        <v>0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0</v>
      </c>
      <c r="L907" s="14">
        <v>0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</row>
    <row r="908" spans="1:43" x14ac:dyDescent="0.25">
      <c r="A908" s="16">
        <v>660</v>
      </c>
      <c r="B908" s="17" t="s">
        <v>1620</v>
      </c>
      <c r="C908" s="18" t="s">
        <v>1621</v>
      </c>
      <c r="D908" s="14">
        <v>0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0</v>
      </c>
      <c r="L908" s="14">
        <v>0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</row>
    <row r="909" spans="1:43" x14ac:dyDescent="0.25">
      <c r="A909" s="16">
        <v>661</v>
      </c>
      <c r="B909" s="17" t="s">
        <v>1622</v>
      </c>
      <c r="C909" s="18" t="s">
        <v>1623</v>
      </c>
      <c r="D909" s="14">
        <v>0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0</v>
      </c>
      <c r="L909" s="14">
        <v>0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</row>
    <row r="910" spans="1:43" x14ac:dyDescent="0.25">
      <c r="A910" s="16">
        <v>662</v>
      </c>
      <c r="B910" s="17" t="s">
        <v>1624</v>
      </c>
      <c r="C910" s="18" t="s">
        <v>1625</v>
      </c>
      <c r="D910" s="14">
        <v>0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</row>
    <row r="911" spans="1:43" x14ac:dyDescent="0.25">
      <c r="A911" s="16">
        <v>663</v>
      </c>
      <c r="B911" s="17" t="s">
        <v>1626</v>
      </c>
      <c r="C911" s="18" t="s">
        <v>1627</v>
      </c>
      <c r="D911" s="14">
        <v>0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  <c r="J911" s="14">
        <v>0</v>
      </c>
      <c r="K911" s="14">
        <v>0</v>
      </c>
      <c r="L911" s="14">
        <v>0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</row>
    <row r="912" spans="1:43" x14ac:dyDescent="0.25">
      <c r="A912" s="16">
        <v>664</v>
      </c>
      <c r="B912" s="17" t="s">
        <v>1628</v>
      </c>
      <c r="C912" s="18" t="s">
        <v>1629</v>
      </c>
      <c r="D912" s="14">
        <v>0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4">
        <v>0</v>
      </c>
      <c r="V912" s="14">
        <v>0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</row>
    <row r="913" spans="1:43" x14ac:dyDescent="0.25">
      <c r="A913" s="16">
        <v>665</v>
      </c>
      <c r="B913" s="17" t="s">
        <v>1630</v>
      </c>
      <c r="C913" s="18" t="s">
        <v>1631</v>
      </c>
      <c r="D913" s="14">
        <v>0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</row>
    <row r="914" spans="1:43" x14ac:dyDescent="0.25">
      <c r="A914" s="16">
        <v>666</v>
      </c>
      <c r="B914" s="17" t="s">
        <v>1632</v>
      </c>
      <c r="C914" s="18" t="s">
        <v>1633</v>
      </c>
      <c r="D914" s="14">
        <v>0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</row>
    <row r="915" spans="1:43" x14ac:dyDescent="0.25">
      <c r="A915" s="16">
        <v>667</v>
      </c>
      <c r="B915" s="17" t="s">
        <v>1634</v>
      </c>
      <c r="C915" s="18" t="s">
        <v>1635</v>
      </c>
      <c r="D915" s="14">
        <v>0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0</v>
      </c>
      <c r="L915" s="14">
        <v>0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4">
        <v>0</v>
      </c>
      <c r="V915" s="14">
        <v>0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</row>
    <row r="916" spans="1:43" x14ac:dyDescent="0.25">
      <c r="A916" s="16">
        <v>668</v>
      </c>
      <c r="B916" s="17" t="s">
        <v>1636</v>
      </c>
      <c r="C916" s="18" t="s">
        <v>1637</v>
      </c>
      <c r="D916" s="14">
        <v>0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  <c r="J916" s="14">
        <v>0</v>
      </c>
      <c r="K916" s="14">
        <v>0</v>
      </c>
      <c r="L916" s="14">
        <v>0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</row>
    <row r="917" spans="1:43" x14ac:dyDescent="0.25">
      <c r="A917" s="16">
        <v>669</v>
      </c>
      <c r="B917" s="17" t="s">
        <v>1638</v>
      </c>
      <c r="C917" s="18" t="s">
        <v>1639</v>
      </c>
      <c r="D917" s="14">
        <v>0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</row>
    <row r="918" spans="1:43" x14ac:dyDescent="0.25">
      <c r="A918" s="16">
        <v>670</v>
      </c>
      <c r="B918" s="17" t="s">
        <v>1640</v>
      </c>
      <c r="C918" s="18" t="s">
        <v>1641</v>
      </c>
      <c r="D918" s="14">
        <v>0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</row>
    <row r="919" spans="1:43" x14ac:dyDescent="0.25">
      <c r="A919" s="16">
        <v>671</v>
      </c>
      <c r="B919" s="17" t="s">
        <v>1642</v>
      </c>
      <c r="C919" s="18" t="s">
        <v>1643</v>
      </c>
      <c r="D919" s="14">
        <v>0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  <c r="J919" s="14">
        <v>0</v>
      </c>
      <c r="K919" s="14">
        <v>0</v>
      </c>
      <c r="L919" s="14">
        <v>0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</row>
    <row r="920" spans="1:43" x14ac:dyDescent="0.25">
      <c r="A920" s="16">
        <v>672</v>
      </c>
      <c r="B920" s="17" t="s">
        <v>1644</v>
      </c>
      <c r="C920" s="18" t="s">
        <v>1645</v>
      </c>
      <c r="D920" s="14">
        <v>0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4">
        <v>0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</row>
    <row r="921" spans="1:43" x14ac:dyDescent="0.25">
      <c r="A921" s="16">
        <v>673</v>
      </c>
      <c r="B921" s="17" t="s">
        <v>1646</v>
      </c>
      <c r="C921" s="18" t="s">
        <v>1647</v>
      </c>
      <c r="D921" s="14">
        <v>0</v>
      </c>
      <c r="E921" s="14">
        <v>0</v>
      </c>
      <c r="F921" s="14">
        <v>0</v>
      </c>
      <c r="G921" s="14">
        <v>0</v>
      </c>
      <c r="H921" s="14">
        <v>0</v>
      </c>
      <c r="I921" s="14">
        <v>0</v>
      </c>
      <c r="J921" s="14">
        <v>0</v>
      </c>
      <c r="K921" s="14">
        <v>0</v>
      </c>
      <c r="L921" s="14">
        <v>0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</row>
    <row r="922" spans="1:43" x14ac:dyDescent="0.25">
      <c r="A922" s="16">
        <v>674</v>
      </c>
      <c r="B922" s="17" t="s">
        <v>1648</v>
      </c>
      <c r="C922" s="18" t="s">
        <v>1649</v>
      </c>
      <c r="D922" s="14">
        <v>0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4">
        <v>0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</row>
    <row r="923" spans="1:43" x14ac:dyDescent="0.25">
      <c r="A923" s="16">
        <v>675</v>
      </c>
      <c r="B923" s="17" t="s">
        <v>1650</v>
      </c>
      <c r="C923" s="18" t="s">
        <v>1651</v>
      </c>
      <c r="D923" s="14">
        <v>0</v>
      </c>
      <c r="E923" s="14">
        <v>0</v>
      </c>
      <c r="F923" s="14">
        <v>0</v>
      </c>
      <c r="G923" s="14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</row>
    <row r="924" spans="1:43" x14ac:dyDescent="0.25">
      <c r="A924" s="16">
        <v>676</v>
      </c>
      <c r="B924" s="17" t="s">
        <v>1652</v>
      </c>
      <c r="C924" s="18" t="s">
        <v>1653</v>
      </c>
      <c r="D924" s="14">
        <v>1</v>
      </c>
      <c r="E924" s="14">
        <v>79450000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1</v>
      </c>
      <c r="AQ924" s="14">
        <v>79450000</v>
      </c>
    </row>
    <row r="925" spans="1:43" x14ac:dyDescent="0.25">
      <c r="A925" s="16">
        <v>677</v>
      </c>
      <c r="B925" s="17" t="s">
        <v>1654</v>
      </c>
      <c r="C925" s="18" t="s">
        <v>1655</v>
      </c>
      <c r="D925" s="14">
        <v>0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</row>
    <row r="926" spans="1:43" x14ac:dyDescent="0.25">
      <c r="A926" s="16">
        <v>678</v>
      </c>
      <c r="B926" s="17" t="s">
        <v>1656</v>
      </c>
      <c r="C926" s="18" t="s">
        <v>1657</v>
      </c>
      <c r="D926" s="14">
        <v>0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</row>
    <row r="927" spans="1:43" x14ac:dyDescent="0.25">
      <c r="A927" s="16">
        <v>679</v>
      </c>
      <c r="B927" s="17" t="s">
        <v>1658</v>
      </c>
      <c r="C927" s="18" t="s">
        <v>1659</v>
      </c>
      <c r="D927" s="14">
        <v>0</v>
      </c>
      <c r="E927" s="14">
        <v>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</row>
    <row r="928" spans="1:43" x14ac:dyDescent="0.25">
      <c r="A928" s="16">
        <v>680</v>
      </c>
      <c r="B928" s="17" t="s">
        <v>1660</v>
      </c>
      <c r="C928" s="18" t="s">
        <v>1661</v>
      </c>
      <c r="D928" s="14">
        <v>0</v>
      </c>
      <c r="E928" s="14">
        <v>0</v>
      </c>
      <c r="F928" s="14">
        <v>0</v>
      </c>
      <c r="G928" s="14">
        <v>0</v>
      </c>
      <c r="H928" s="14">
        <v>0</v>
      </c>
      <c r="I928" s="14">
        <v>0</v>
      </c>
      <c r="J928" s="14">
        <v>0</v>
      </c>
      <c r="K928" s="14">
        <v>0</v>
      </c>
      <c r="L928" s="14">
        <v>0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</row>
    <row r="929" spans="1:43" x14ac:dyDescent="0.25">
      <c r="A929" s="16">
        <v>681</v>
      </c>
      <c r="B929" s="17" t="s">
        <v>1662</v>
      </c>
      <c r="C929" s="18" t="s">
        <v>1663</v>
      </c>
      <c r="D929" s="14">
        <v>6</v>
      </c>
      <c r="E929" s="14">
        <v>833292000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1</v>
      </c>
      <c r="Q929" s="14">
        <v>218363335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4">
        <v>0</v>
      </c>
      <c r="X929" s="14">
        <v>1</v>
      </c>
      <c r="Y929" s="14">
        <v>218363335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7</v>
      </c>
      <c r="AQ929" s="14">
        <v>1051655335</v>
      </c>
    </row>
    <row r="930" spans="1:43" x14ac:dyDescent="0.25">
      <c r="A930" s="16">
        <v>682</v>
      </c>
      <c r="B930" s="17" t="s">
        <v>1664</v>
      </c>
      <c r="C930" s="18" t="s">
        <v>1665</v>
      </c>
      <c r="D930" s="14">
        <v>0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</row>
    <row r="931" spans="1:43" x14ac:dyDescent="0.25">
      <c r="A931" s="16">
        <v>683</v>
      </c>
      <c r="B931" s="17" t="s">
        <v>1666</v>
      </c>
      <c r="C931" s="18" t="s">
        <v>1667</v>
      </c>
      <c r="D931" s="14">
        <v>0</v>
      </c>
      <c r="E931" s="14">
        <v>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</row>
    <row r="932" spans="1:43" x14ac:dyDescent="0.25">
      <c r="A932" s="16">
        <v>684</v>
      </c>
      <c r="B932" s="17" t="s">
        <v>1668</v>
      </c>
      <c r="C932" s="18" t="s">
        <v>1669</v>
      </c>
      <c r="D932" s="14">
        <v>0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</row>
    <row r="933" spans="1:43" x14ac:dyDescent="0.25">
      <c r="A933" s="16">
        <v>685</v>
      </c>
      <c r="B933" s="17" t="s">
        <v>1670</v>
      </c>
      <c r="C933" s="18" t="s">
        <v>1671</v>
      </c>
      <c r="D933" s="14">
        <v>0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0</v>
      </c>
      <c r="L933" s="14">
        <v>0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4">
        <v>0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</row>
    <row r="934" spans="1:43" x14ac:dyDescent="0.25">
      <c r="A934" s="16">
        <v>686</v>
      </c>
      <c r="B934" s="17" t="s">
        <v>1672</v>
      </c>
      <c r="C934" s="18" t="s">
        <v>1673</v>
      </c>
      <c r="D934" s="14">
        <v>0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4">
        <v>0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</row>
    <row r="935" spans="1:43" ht="15" customHeight="1" x14ac:dyDescent="0.25">
      <c r="A935" s="16">
        <v>687</v>
      </c>
      <c r="B935" s="17" t="s">
        <v>1674</v>
      </c>
      <c r="C935" s="18" t="s">
        <v>1675</v>
      </c>
      <c r="D935" s="14">
        <v>0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</row>
    <row r="936" spans="1:43" x14ac:dyDescent="0.25">
      <c r="A936" s="16">
        <v>688</v>
      </c>
      <c r="B936" s="17" t="s">
        <v>1676</v>
      </c>
      <c r="C936" s="18" t="s">
        <v>1677</v>
      </c>
      <c r="D936" s="14">
        <v>1</v>
      </c>
      <c r="E936" s="14">
        <v>123950000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4">
        <v>0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1</v>
      </c>
      <c r="AQ936" s="14">
        <v>123950000</v>
      </c>
    </row>
    <row r="937" spans="1:43" x14ac:dyDescent="0.25">
      <c r="A937" s="16">
        <v>689</v>
      </c>
      <c r="B937" s="17" t="s">
        <v>1678</v>
      </c>
      <c r="C937" s="18" t="s">
        <v>1679</v>
      </c>
      <c r="D937" s="14">
        <v>1</v>
      </c>
      <c r="E937" s="14">
        <v>5909091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0</v>
      </c>
      <c r="L937" s="14">
        <v>0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0</v>
      </c>
      <c r="V937" s="14">
        <v>0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1</v>
      </c>
      <c r="AQ937" s="14">
        <v>5909091</v>
      </c>
    </row>
    <row r="938" spans="1:43" x14ac:dyDescent="0.25">
      <c r="A938" s="16">
        <v>690</v>
      </c>
      <c r="B938" s="17" t="s">
        <v>1680</v>
      </c>
      <c r="C938" s="18" t="s">
        <v>1681</v>
      </c>
      <c r="D938" s="14">
        <v>0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4">
        <v>0</v>
      </c>
      <c r="V938" s="14">
        <v>0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</row>
    <row r="939" spans="1:43" x14ac:dyDescent="0.25">
      <c r="A939" s="16">
        <v>691</v>
      </c>
      <c r="B939" s="17" t="s">
        <v>1682</v>
      </c>
      <c r="C939" s="18" t="s">
        <v>1683</v>
      </c>
      <c r="D939" s="14">
        <v>0</v>
      </c>
      <c r="E939" s="14">
        <v>0</v>
      </c>
      <c r="F939" s="14">
        <v>0</v>
      </c>
      <c r="G939" s="14">
        <v>0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4">
        <v>0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</row>
    <row r="940" spans="1:43" x14ac:dyDescent="0.25">
      <c r="A940" s="16">
        <v>692</v>
      </c>
      <c r="B940" s="17" t="s">
        <v>1684</v>
      </c>
      <c r="C940" s="18" t="s">
        <v>1685</v>
      </c>
      <c r="D940" s="14">
        <v>0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3</v>
      </c>
      <c r="Q940" s="14">
        <v>76678000</v>
      </c>
      <c r="R940" s="14">
        <v>0</v>
      </c>
      <c r="S940" s="14">
        <v>0</v>
      </c>
      <c r="T940" s="14">
        <v>0</v>
      </c>
      <c r="U940" s="14">
        <v>0</v>
      </c>
      <c r="V940" s="14">
        <v>1</v>
      </c>
      <c r="W940" s="14">
        <v>318288600</v>
      </c>
      <c r="X940" s="14">
        <v>4</v>
      </c>
      <c r="Y940" s="14">
        <v>394966600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4</v>
      </c>
      <c r="AQ940" s="14">
        <v>394966600</v>
      </c>
    </row>
    <row r="941" spans="1:43" x14ac:dyDescent="0.25">
      <c r="A941" s="16">
        <v>693</v>
      </c>
      <c r="B941" s="17" t="s">
        <v>1686</v>
      </c>
      <c r="C941" s="18" t="s">
        <v>1687</v>
      </c>
      <c r="D941" s="14">
        <v>0</v>
      </c>
      <c r="E941" s="14">
        <v>0</v>
      </c>
      <c r="F941" s="14">
        <v>0</v>
      </c>
      <c r="G941" s="14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4">
        <v>0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</row>
    <row r="942" spans="1:43" x14ac:dyDescent="0.25">
      <c r="A942" s="16">
        <v>694</v>
      </c>
      <c r="B942" s="17" t="s">
        <v>1688</v>
      </c>
      <c r="C942" s="18" t="s">
        <v>1689</v>
      </c>
      <c r="D942" s="14">
        <v>0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4">
        <v>0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</row>
    <row r="943" spans="1:43" x14ac:dyDescent="0.25">
      <c r="A943" s="16">
        <v>695</v>
      </c>
      <c r="B943" s="17" t="s">
        <v>1690</v>
      </c>
      <c r="C943" s="18" t="s">
        <v>1691</v>
      </c>
      <c r="D943" s="14">
        <v>0</v>
      </c>
      <c r="E943" s="14">
        <v>0</v>
      </c>
      <c r="F943" s="14">
        <v>0</v>
      </c>
      <c r="G943" s="14">
        <v>0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</row>
    <row r="944" spans="1:43" x14ac:dyDescent="0.25">
      <c r="A944" s="16">
        <v>696</v>
      </c>
      <c r="B944" s="17" t="s">
        <v>1692</v>
      </c>
      <c r="C944" s="18" t="s">
        <v>1693</v>
      </c>
      <c r="D944" s="14">
        <v>0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4">
        <v>0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</row>
    <row r="945" spans="1:43" x14ac:dyDescent="0.25">
      <c r="A945" s="16">
        <v>697</v>
      </c>
      <c r="B945" s="17" t="s">
        <v>1694</v>
      </c>
      <c r="C945" s="18" t="s">
        <v>1695</v>
      </c>
      <c r="D945" s="14">
        <v>0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</row>
    <row r="946" spans="1:43" x14ac:dyDescent="0.25">
      <c r="A946" s="16">
        <v>698</v>
      </c>
      <c r="B946" s="17" t="s">
        <v>1696</v>
      </c>
      <c r="C946" s="18" t="s">
        <v>1697</v>
      </c>
      <c r="D946" s="14">
        <v>0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0</v>
      </c>
      <c r="L946" s="14">
        <v>0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4">
        <v>0</v>
      </c>
      <c r="V946" s="14">
        <v>0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</row>
    <row r="947" spans="1:43" x14ac:dyDescent="0.25">
      <c r="A947" s="16">
        <v>699</v>
      </c>
      <c r="B947" s="17" t="s">
        <v>1698</v>
      </c>
      <c r="C947" s="18" t="s">
        <v>1699</v>
      </c>
      <c r="D947" s="14">
        <v>0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4">
        <v>0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</row>
    <row r="948" spans="1:43" x14ac:dyDescent="0.25">
      <c r="A948" s="16">
        <v>700</v>
      </c>
      <c r="B948" s="17" t="s">
        <v>1700</v>
      </c>
      <c r="C948" s="18" t="s">
        <v>1701</v>
      </c>
      <c r="D948" s="14">
        <v>0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0</v>
      </c>
      <c r="V948" s="14">
        <v>0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</row>
    <row r="949" spans="1:43" x14ac:dyDescent="0.25">
      <c r="A949" s="16">
        <v>701</v>
      </c>
      <c r="B949" s="17" t="s">
        <v>1702</v>
      </c>
      <c r="C949" s="18" t="s">
        <v>1703</v>
      </c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  <c r="V949" s="14">
        <v>0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</row>
    <row r="950" spans="1:43" x14ac:dyDescent="0.25">
      <c r="A950" s="16">
        <v>702</v>
      </c>
      <c r="B950" s="17" t="s">
        <v>1704</v>
      </c>
      <c r="C950" s="18" t="s">
        <v>1705</v>
      </c>
      <c r="D950" s="14">
        <v>0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0</v>
      </c>
      <c r="L950" s="14">
        <v>0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  <c r="V950" s="14">
        <v>0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</row>
    <row r="951" spans="1:43" x14ac:dyDescent="0.25">
      <c r="A951" s="16">
        <v>703</v>
      </c>
      <c r="B951" s="17" t="s">
        <v>1706</v>
      </c>
      <c r="C951" s="18" t="s">
        <v>1707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4">
        <v>0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</row>
    <row r="952" spans="1:43" x14ac:dyDescent="0.25">
      <c r="A952" s="16">
        <v>704</v>
      </c>
      <c r="B952" s="17" t="s">
        <v>1708</v>
      </c>
      <c r="C952" s="18" t="s">
        <v>1709</v>
      </c>
      <c r="D952" s="14">
        <v>1</v>
      </c>
      <c r="E952" s="14">
        <v>45508955</v>
      </c>
      <c r="F952" s="14">
        <v>0</v>
      </c>
      <c r="G952" s="14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1</v>
      </c>
      <c r="AQ952" s="14">
        <v>45508955</v>
      </c>
    </row>
    <row r="953" spans="1:43" x14ac:dyDescent="0.25">
      <c r="A953" s="16">
        <v>705</v>
      </c>
      <c r="B953" s="17" t="s">
        <v>1710</v>
      </c>
      <c r="C953" s="18" t="s">
        <v>1711</v>
      </c>
      <c r="D953" s="14">
        <v>0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4">
        <v>0</v>
      </c>
      <c r="U953" s="14">
        <v>0</v>
      </c>
      <c r="V953" s="14">
        <v>0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</row>
    <row r="954" spans="1:43" x14ac:dyDescent="0.25">
      <c r="A954" s="16">
        <v>706</v>
      </c>
      <c r="B954" s="17" t="s">
        <v>1712</v>
      </c>
      <c r="C954" s="18" t="s">
        <v>1713</v>
      </c>
      <c r="D954" s="14">
        <v>2</v>
      </c>
      <c r="E954" s="14">
        <v>179945500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  <c r="V954" s="14">
        <v>0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2</v>
      </c>
      <c r="AQ954" s="14">
        <v>179945500</v>
      </c>
    </row>
    <row r="955" spans="1:43" x14ac:dyDescent="0.25">
      <c r="A955" s="16">
        <v>707</v>
      </c>
      <c r="B955" s="17" t="s">
        <v>1714</v>
      </c>
      <c r="C955" s="18" t="s">
        <v>1715</v>
      </c>
      <c r="D955" s="14">
        <v>0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</row>
    <row r="956" spans="1:43" x14ac:dyDescent="0.25">
      <c r="A956" s="16">
        <v>708</v>
      </c>
      <c r="B956" s="17" t="s">
        <v>1716</v>
      </c>
      <c r="C956" s="18" t="s">
        <v>1717</v>
      </c>
      <c r="D956" s="14">
        <v>0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0</v>
      </c>
      <c r="L956" s="14">
        <v>0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</row>
    <row r="957" spans="1:43" x14ac:dyDescent="0.25">
      <c r="A957" s="16">
        <v>709</v>
      </c>
      <c r="B957" s="17" t="s">
        <v>1718</v>
      </c>
      <c r="C957" s="18" t="s">
        <v>1719</v>
      </c>
      <c r="D957" s="14">
        <v>0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0</v>
      </c>
      <c r="L957" s="14">
        <v>0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4">
        <v>0</v>
      </c>
      <c r="V957" s="14">
        <v>0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</row>
    <row r="958" spans="1:43" x14ac:dyDescent="0.25">
      <c r="A958" s="16">
        <v>710</v>
      </c>
      <c r="B958" s="17" t="s">
        <v>1720</v>
      </c>
      <c r="C958" s="18" t="s">
        <v>1721</v>
      </c>
      <c r="D958" s="14">
        <v>0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>
        <v>0</v>
      </c>
      <c r="U958" s="14">
        <v>0</v>
      </c>
      <c r="V958" s="14">
        <v>0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</row>
    <row r="959" spans="1:43" x14ac:dyDescent="0.25">
      <c r="A959" s="16">
        <v>711</v>
      </c>
      <c r="B959" s="17" t="s">
        <v>1722</v>
      </c>
      <c r="C959" s="18" t="s">
        <v>1723</v>
      </c>
      <c r="D959" s="14">
        <v>0</v>
      </c>
      <c r="E959" s="14">
        <v>0</v>
      </c>
      <c r="F959" s="14">
        <v>0</v>
      </c>
      <c r="G959" s="14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</row>
    <row r="960" spans="1:43" x14ac:dyDescent="0.25">
      <c r="A960" s="16">
        <v>712</v>
      </c>
      <c r="B960" s="17" t="s">
        <v>1724</v>
      </c>
      <c r="C960" s="18" t="s">
        <v>1725</v>
      </c>
      <c r="D960" s="14">
        <v>0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4">
        <v>0</v>
      </c>
      <c r="Q960" s="14">
        <v>0</v>
      </c>
      <c r="R960" s="14">
        <v>0</v>
      </c>
      <c r="S960" s="14">
        <v>0</v>
      </c>
      <c r="T960" s="14">
        <v>0</v>
      </c>
      <c r="U960" s="14">
        <v>0</v>
      </c>
      <c r="V960" s="14">
        <v>0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</row>
    <row r="961" spans="1:43" x14ac:dyDescent="0.25">
      <c r="A961" s="16">
        <v>713</v>
      </c>
      <c r="B961" s="17" t="s">
        <v>1726</v>
      </c>
      <c r="C961" s="18" t="s">
        <v>1727</v>
      </c>
      <c r="D961" s="14">
        <v>0</v>
      </c>
      <c r="E961" s="14">
        <v>0</v>
      </c>
      <c r="F961" s="14">
        <v>0</v>
      </c>
      <c r="G961" s="14">
        <v>0</v>
      </c>
      <c r="H961" s="14">
        <v>0</v>
      </c>
      <c r="I961" s="14">
        <v>0</v>
      </c>
      <c r="J961" s="14">
        <v>0</v>
      </c>
      <c r="K961" s="14">
        <v>0</v>
      </c>
      <c r="L961" s="14">
        <v>0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</row>
    <row r="962" spans="1:43" x14ac:dyDescent="0.25">
      <c r="A962" s="16">
        <v>714</v>
      </c>
      <c r="B962" s="17" t="s">
        <v>1728</v>
      </c>
      <c r="C962" s="18" t="s">
        <v>1729</v>
      </c>
      <c r="D962" s="14">
        <v>0</v>
      </c>
      <c r="E962" s="14">
        <v>0</v>
      </c>
      <c r="F962" s="14">
        <v>0</v>
      </c>
      <c r="G962" s="14">
        <v>0</v>
      </c>
      <c r="H962" s="14">
        <v>0</v>
      </c>
      <c r="I962" s="14">
        <v>0</v>
      </c>
      <c r="J962" s="14">
        <v>0</v>
      </c>
      <c r="K962" s="14">
        <v>0</v>
      </c>
      <c r="L962" s="14">
        <v>0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  <c r="V962" s="14">
        <v>0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</row>
    <row r="963" spans="1:43" x14ac:dyDescent="0.25">
      <c r="A963" s="16">
        <v>715</v>
      </c>
      <c r="B963" s="17" t="s">
        <v>1730</v>
      </c>
      <c r="C963" s="18" t="s">
        <v>1731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</row>
    <row r="964" spans="1:43" x14ac:dyDescent="0.25">
      <c r="A964" s="16">
        <v>716</v>
      </c>
      <c r="B964" s="17" t="s">
        <v>1732</v>
      </c>
      <c r="C964" s="18" t="s">
        <v>1733</v>
      </c>
      <c r="D964" s="14">
        <v>0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  <c r="J964" s="14">
        <v>0</v>
      </c>
      <c r="K964" s="14">
        <v>0</v>
      </c>
      <c r="L964" s="14">
        <v>0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4">
        <v>0</v>
      </c>
      <c r="V964" s="14">
        <v>0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</row>
    <row r="965" spans="1:43" x14ac:dyDescent="0.25">
      <c r="A965" s="16">
        <v>717</v>
      </c>
      <c r="B965" s="17" t="s">
        <v>1734</v>
      </c>
      <c r="C965" s="18" t="s">
        <v>1735</v>
      </c>
      <c r="D965" s="14">
        <v>0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</row>
    <row r="966" spans="1:43" x14ac:dyDescent="0.25">
      <c r="A966" s="16">
        <v>718</v>
      </c>
      <c r="B966" s="17" t="s">
        <v>1736</v>
      </c>
      <c r="C966" s="18" t="s">
        <v>1737</v>
      </c>
      <c r="D966" s="14">
        <v>0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  <c r="V966" s="14">
        <v>0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</row>
    <row r="967" spans="1:43" x14ac:dyDescent="0.25">
      <c r="A967" s="16">
        <v>719</v>
      </c>
      <c r="B967" s="17" t="s">
        <v>1738</v>
      </c>
      <c r="C967" s="18" t="s">
        <v>1739</v>
      </c>
      <c r="D967" s="14">
        <v>0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</row>
    <row r="968" spans="1:43" x14ac:dyDescent="0.25">
      <c r="A968" s="16">
        <v>720</v>
      </c>
      <c r="B968" s="17" t="s">
        <v>1740</v>
      </c>
      <c r="C968" s="18" t="s">
        <v>1741</v>
      </c>
      <c r="D968" s="14">
        <v>0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4">
        <v>0</v>
      </c>
      <c r="U968" s="14">
        <v>0</v>
      </c>
      <c r="V968" s="14">
        <v>0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</row>
    <row r="969" spans="1:43" x14ac:dyDescent="0.25">
      <c r="A969" s="16">
        <v>721</v>
      </c>
      <c r="B969" s="17" t="s">
        <v>1742</v>
      </c>
      <c r="C969" s="18" t="s">
        <v>1743</v>
      </c>
      <c r="D969" s="14">
        <v>0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</row>
    <row r="970" spans="1:43" x14ac:dyDescent="0.25">
      <c r="A970" s="16">
        <v>722</v>
      </c>
      <c r="B970" s="17" t="s">
        <v>1744</v>
      </c>
      <c r="C970" s="18" t="s">
        <v>1745</v>
      </c>
      <c r="D970" s="14">
        <v>0</v>
      </c>
      <c r="E970" s="14">
        <v>0</v>
      </c>
      <c r="F970" s="14">
        <v>0</v>
      </c>
      <c r="G970" s="14">
        <v>0</v>
      </c>
      <c r="H970" s="14">
        <v>0</v>
      </c>
      <c r="I970" s="14">
        <v>0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</row>
    <row r="971" spans="1:43" x14ac:dyDescent="0.25">
      <c r="A971" s="16">
        <v>723</v>
      </c>
      <c r="B971" s="17" t="s">
        <v>1746</v>
      </c>
      <c r="C971" s="18" t="s">
        <v>1747</v>
      </c>
      <c r="D971" s="14">
        <v>0</v>
      </c>
      <c r="E971" s="14">
        <v>0</v>
      </c>
      <c r="F971" s="14">
        <v>0</v>
      </c>
      <c r="G971" s="14">
        <v>0</v>
      </c>
      <c r="H971" s="14">
        <v>0</v>
      </c>
      <c r="I971" s="14">
        <v>0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4">
        <v>0</v>
      </c>
      <c r="U971" s="14">
        <v>0</v>
      </c>
      <c r="V971" s="14">
        <v>0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</row>
    <row r="972" spans="1:43" x14ac:dyDescent="0.25">
      <c r="A972" s="16">
        <v>724</v>
      </c>
      <c r="B972" s="17" t="s">
        <v>1748</v>
      </c>
      <c r="C972" s="18" t="s">
        <v>1749</v>
      </c>
      <c r="D972" s="14">
        <v>0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  <c r="J972" s="14">
        <v>0</v>
      </c>
      <c r="K972" s="14">
        <v>0</v>
      </c>
      <c r="L972" s="14">
        <v>0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  <c r="V972" s="14">
        <v>0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</row>
    <row r="973" spans="1:43" x14ac:dyDescent="0.25">
      <c r="A973" s="16">
        <v>725</v>
      </c>
      <c r="B973" s="17" t="s">
        <v>1750</v>
      </c>
      <c r="C973" s="18" t="s">
        <v>1751</v>
      </c>
      <c r="D973" s="14">
        <v>0</v>
      </c>
      <c r="E973" s="14">
        <v>0</v>
      </c>
      <c r="F973" s="14">
        <v>0</v>
      </c>
      <c r="G973" s="14">
        <v>0</v>
      </c>
      <c r="H973" s="14">
        <v>0</v>
      </c>
      <c r="I973" s="14">
        <v>0</v>
      </c>
      <c r="J973" s="14">
        <v>0</v>
      </c>
      <c r="K973" s="14">
        <v>0</v>
      </c>
      <c r="L973" s="14">
        <v>0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  <c r="V973" s="14">
        <v>0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</row>
    <row r="974" spans="1:43" x14ac:dyDescent="0.25">
      <c r="A974" s="16">
        <v>726</v>
      </c>
      <c r="B974" s="17" t="s">
        <v>1752</v>
      </c>
      <c r="C974" s="18" t="s">
        <v>1753</v>
      </c>
      <c r="D974" s="14">
        <v>0</v>
      </c>
      <c r="E974" s="14">
        <v>0</v>
      </c>
      <c r="F974" s="14">
        <v>0</v>
      </c>
      <c r="G974" s="14">
        <v>0</v>
      </c>
      <c r="H974" s="14">
        <v>0</v>
      </c>
      <c r="I974" s="14">
        <v>0</v>
      </c>
      <c r="J974" s="14">
        <v>0</v>
      </c>
      <c r="K974" s="14">
        <v>0</v>
      </c>
      <c r="L974" s="14">
        <v>0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4">
        <v>0</v>
      </c>
      <c r="U974" s="14">
        <v>0</v>
      </c>
      <c r="V974" s="14">
        <v>0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</row>
    <row r="975" spans="1:43" x14ac:dyDescent="0.25">
      <c r="A975" s="16">
        <v>727</v>
      </c>
      <c r="B975" s="17" t="s">
        <v>1754</v>
      </c>
      <c r="C975" s="18" t="s">
        <v>1755</v>
      </c>
      <c r="D975" s="14">
        <v>0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  <c r="V975" s="14">
        <v>0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</row>
    <row r="976" spans="1:43" x14ac:dyDescent="0.25">
      <c r="A976" s="16">
        <v>728</v>
      </c>
      <c r="B976" s="17" t="s">
        <v>1756</v>
      </c>
      <c r="C976" s="18" t="s">
        <v>1757</v>
      </c>
      <c r="D976" s="14">
        <v>0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</row>
    <row r="977" spans="1:43" x14ac:dyDescent="0.25">
      <c r="A977" s="16">
        <v>729</v>
      </c>
      <c r="B977" s="17" t="s">
        <v>1758</v>
      </c>
      <c r="C977" s="18" t="s">
        <v>1759</v>
      </c>
      <c r="D977" s="14">
        <v>0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0</v>
      </c>
      <c r="L977" s="14">
        <v>0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  <c r="V977" s="14">
        <v>0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</row>
    <row r="978" spans="1:43" x14ac:dyDescent="0.25">
      <c r="A978" s="16">
        <v>730</v>
      </c>
      <c r="B978" s="17" t="s">
        <v>1760</v>
      </c>
      <c r="C978" s="18" t="s">
        <v>1761</v>
      </c>
      <c r="D978" s="14">
        <v>0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  <c r="V978" s="14">
        <v>0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</row>
    <row r="979" spans="1:43" x14ac:dyDescent="0.25">
      <c r="A979" s="16">
        <v>731</v>
      </c>
      <c r="B979" s="17" t="s">
        <v>1762</v>
      </c>
      <c r="C979" s="18" t="s">
        <v>1763</v>
      </c>
      <c r="D979" s="14">
        <v>0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</row>
    <row r="980" spans="1:43" x14ac:dyDescent="0.25">
      <c r="A980" s="16">
        <v>732</v>
      </c>
      <c r="B980" s="17" t="s">
        <v>1764</v>
      </c>
      <c r="C980" s="18" t="s">
        <v>1765</v>
      </c>
      <c r="D980" s="14">
        <v>0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</row>
    <row r="981" spans="1:43" x14ac:dyDescent="0.25">
      <c r="A981" s="16">
        <v>733</v>
      </c>
      <c r="B981" s="17" t="s">
        <v>1766</v>
      </c>
      <c r="C981" s="18" t="s">
        <v>1767</v>
      </c>
      <c r="D981" s="14">
        <v>0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0</v>
      </c>
      <c r="L981" s="14">
        <v>0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4">
        <v>0</v>
      </c>
      <c r="V981" s="14">
        <v>0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</row>
    <row r="982" spans="1:43" x14ac:dyDescent="0.25">
      <c r="A982" s="16">
        <v>734</v>
      </c>
      <c r="B982" s="17" t="s">
        <v>1768</v>
      </c>
      <c r="C982" s="18" t="s">
        <v>1769</v>
      </c>
      <c r="D982" s="14">
        <v>0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  <c r="J982" s="14">
        <v>0</v>
      </c>
      <c r="K982" s="14">
        <v>0</v>
      </c>
      <c r="L982" s="14">
        <v>0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4">
        <v>0</v>
      </c>
      <c r="V982" s="14">
        <v>0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</row>
    <row r="983" spans="1:43" x14ac:dyDescent="0.25">
      <c r="A983" s="16">
        <v>735</v>
      </c>
      <c r="B983" s="17" t="s">
        <v>1770</v>
      </c>
      <c r="C983" s="18" t="s">
        <v>1771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</row>
    <row r="984" spans="1:43" x14ac:dyDescent="0.25">
      <c r="A984" s="16">
        <v>736</v>
      </c>
      <c r="B984" s="17" t="s">
        <v>1772</v>
      </c>
      <c r="C984" s="18" t="s">
        <v>1773</v>
      </c>
      <c r="D984" s="14">
        <v>0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0</v>
      </c>
      <c r="L984" s="14">
        <v>0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0</v>
      </c>
      <c r="V984" s="14">
        <v>0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</row>
    <row r="985" spans="1:43" x14ac:dyDescent="0.25">
      <c r="A985" s="16">
        <v>737</v>
      </c>
      <c r="B985" s="17" t="s">
        <v>1774</v>
      </c>
      <c r="C985" s="18" t="s">
        <v>1775</v>
      </c>
      <c r="D985" s="14">
        <v>0</v>
      </c>
      <c r="E985" s="14">
        <v>0</v>
      </c>
      <c r="F985" s="14">
        <v>0</v>
      </c>
      <c r="G985" s="14">
        <v>0</v>
      </c>
      <c r="H985" s="14">
        <v>0</v>
      </c>
      <c r="I985" s="14">
        <v>0</v>
      </c>
      <c r="J985" s="14">
        <v>0</v>
      </c>
      <c r="K985" s="14">
        <v>0</v>
      </c>
      <c r="L985" s="14">
        <v>0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4">
        <v>0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</row>
    <row r="986" spans="1:43" x14ac:dyDescent="0.25">
      <c r="A986" s="16">
        <v>738</v>
      </c>
      <c r="B986" s="17" t="s">
        <v>1776</v>
      </c>
      <c r="C986" s="18" t="s">
        <v>1777</v>
      </c>
      <c r="D986" s="14">
        <v>0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4">
        <v>0</v>
      </c>
      <c r="V986" s="14">
        <v>0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</row>
    <row r="987" spans="1:43" x14ac:dyDescent="0.25">
      <c r="A987" s="16">
        <v>739</v>
      </c>
      <c r="B987" s="17" t="s">
        <v>1778</v>
      </c>
      <c r="C987" s="18" t="s">
        <v>1779</v>
      </c>
      <c r="D987" s="14">
        <v>0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>
        <v>0</v>
      </c>
      <c r="S987" s="14">
        <v>0</v>
      </c>
      <c r="T987" s="14">
        <v>0</v>
      </c>
      <c r="U987" s="14">
        <v>0</v>
      </c>
      <c r="V987" s="14">
        <v>0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</row>
    <row r="988" spans="1:43" x14ac:dyDescent="0.25">
      <c r="A988" s="16">
        <v>740</v>
      </c>
      <c r="B988" s="17" t="s">
        <v>1780</v>
      </c>
      <c r="C988" s="18" t="s">
        <v>1781</v>
      </c>
      <c r="D988" s="14">
        <v>0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0</v>
      </c>
      <c r="L988" s="14">
        <v>0</v>
      </c>
      <c r="M988" s="14">
        <v>0</v>
      </c>
      <c r="N988" s="14">
        <v>0</v>
      </c>
      <c r="O988" s="14">
        <v>0</v>
      </c>
      <c r="P988" s="14">
        <v>0</v>
      </c>
      <c r="Q988" s="14">
        <v>0</v>
      </c>
      <c r="R988" s="14">
        <v>0</v>
      </c>
      <c r="S988" s="14">
        <v>0</v>
      </c>
      <c r="T988" s="14">
        <v>0</v>
      </c>
      <c r="U988" s="14">
        <v>0</v>
      </c>
      <c r="V988" s="14">
        <v>0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</row>
    <row r="989" spans="1:43" x14ac:dyDescent="0.25">
      <c r="A989" s="16">
        <v>741</v>
      </c>
      <c r="B989" s="17" t="s">
        <v>1782</v>
      </c>
      <c r="C989" s="18" t="s">
        <v>1783</v>
      </c>
      <c r="D989" s="14">
        <v>0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0</v>
      </c>
      <c r="L989" s="14">
        <v>0</v>
      </c>
      <c r="M989" s="14">
        <v>0</v>
      </c>
      <c r="N989" s="14">
        <v>0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4">
        <v>0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</row>
    <row r="990" spans="1:43" x14ac:dyDescent="0.25">
      <c r="A990" s="16">
        <v>742</v>
      </c>
      <c r="B990" s="17" t="s">
        <v>1784</v>
      </c>
      <c r="C990" s="18" t="s">
        <v>1785</v>
      </c>
      <c r="D990" s="14">
        <v>0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0</v>
      </c>
      <c r="L990" s="14">
        <v>0</v>
      </c>
      <c r="M990" s="14">
        <v>0</v>
      </c>
      <c r="N990" s="14">
        <v>0</v>
      </c>
      <c r="O990" s="14">
        <v>0</v>
      </c>
      <c r="P990" s="14">
        <v>0</v>
      </c>
      <c r="Q990" s="14">
        <v>0</v>
      </c>
      <c r="R990" s="14">
        <v>0</v>
      </c>
      <c r="S990" s="14">
        <v>0</v>
      </c>
      <c r="T990" s="14">
        <v>0</v>
      </c>
      <c r="U990" s="14">
        <v>0</v>
      </c>
      <c r="V990" s="14">
        <v>0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</row>
    <row r="991" spans="1:43" x14ac:dyDescent="0.25">
      <c r="A991" s="16">
        <v>743</v>
      </c>
      <c r="B991" s="17" t="s">
        <v>1786</v>
      </c>
      <c r="C991" s="18" t="s">
        <v>1787</v>
      </c>
      <c r="D991" s="14">
        <v>0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</row>
    <row r="992" spans="1:43" x14ac:dyDescent="0.25">
      <c r="A992" s="16">
        <v>744</v>
      </c>
      <c r="B992" s="17" t="s">
        <v>1788</v>
      </c>
      <c r="C992" s="18" t="s">
        <v>1789</v>
      </c>
      <c r="D992" s="14">
        <v>0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  <c r="J992" s="14">
        <v>0</v>
      </c>
      <c r="K992" s="14">
        <v>0</v>
      </c>
      <c r="L992" s="14">
        <v>0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  <c r="V992" s="14">
        <v>0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</row>
    <row r="993" spans="1:43" x14ac:dyDescent="0.25">
      <c r="A993" s="16">
        <v>745</v>
      </c>
      <c r="B993" s="17" t="s">
        <v>1790</v>
      </c>
      <c r="C993" s="18" t="s">
        <v>1791</v>
      </c>
      <c r="D993" s="14">
        <v>0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</row>
    <row r="994" spans="1:43" x14ac:dyDescent="0.25">
      <c r="A994" s="16">
        <v>746</v>
      </c>
      <c r="B994" s="17" t="s">
        <v>1792</v>
      </c>
      <c r="C994" s="18" t="s">
        <v>1793</v>
      </c>
      <c r="D994" s="14">
        <v>0</v>
      </c>
      <c r="E994" s="14">
        <v>0</v>
      </c>
      <c r="F994" s="14">
        <v>0</v>
      </c>
      <c r="G994" s="14">
        <v>0</v>
      </c>
      <c r="H994" s="14">
        <v>0</v>
      </c>
      <c r="I994" s="14">
        <v>0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4">
        <v>0</v>
      </c>
      <c r="S994" s="14">
        <v>0</v>
      </c>
      <c r="T994" s="14">
        <v>0</v>
      </c>
      <c r="U994" s="14">
        <v>0</v>
      </c>
      <c r="V994" s="14">
        <v>0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</row>
    <row r="995" spans="1:43" x14ac:dyDescent="0.25">
      <c r="A995" s="16">
        <v>747</v>
      </c>
      <c r="B995" s="17" t="s">
        <v>1794</v>
      </c>
      <c r="C995" s="18" t="s">
        <v>1795</v>
      </c>
      <c r="D995" s="14">
        <v>0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0</v>
      </c>
      <c r="M995" s="14">
        <v>0</v>
      </c>
      <c r="N995" s="14">
        <v>0</v>
      </c>
      <c r="O995" s="14">
        <v>0</v>
      </c>
      <c r="P995" s="14">
        <v>0</v>
      </c>
      <c r="Q995" s="14">
        <v>0</v>
      </c>
      <c r="R995" s="14">
        <v>0</v>
      </c>
      <c r="S995" s="14">
        <v>0</v>
      </c>
      <c r="T995" s="14">
        <v>0</v>
      </c>
      <c r="U995" s="14">
        <v>0</v>
      </c>
      <c r="V995" s="14">
        <v>0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</row>
    <row r="996" spans="1:43" x14ac:dyDescent="0.25">
      <c r="A996" s="16">
        <v>748</v>
      </c>
      <c r="B996" s="17" t="s">
        <v>1796</v>
      </c>
      <c r="C996" s="18" t="s">
        <v>1797</v>
      </c>
      <c r="D996" s="14">
        <v>0</v>
      </c>
      <c r="E996" s="14">
        <v>0</v>
      </c>
      <c r="F996" s="14">
        <v>0</v>
      </c>
      <c r="G996" s="14">
        <v>0</v>
      </c>
      <c r="H996" s="14">
        <v>0</v>
      </c>
      <c r="I996" s="14">
        <v>0</v>
      </c>
      <c r="J996" s="14">
        <v>0</v>
      </c>
      <c r="K996" s="14">
        <v>0</v>
      </c>
      <c r="L996" s="14">
        <v>0</v>
      </c>
      <c r="M996" s="14">
        <v>0</v>
      </c>
      <c r="N996" s="14">
        <v>0</v>
      </c>
      <c r="O996" s="14">
        <v>0</v>
      </c>
      <c r="P996" s="14">
        <v>0</v>
      </c>
      <c r="Q996" s="14">
        <v>0</v>
      </c>
      <c r="R996" s="14">
        <v>0</v>
      </c>
      <c r="S996" s="14">
        <v>0</v>
      </c>
      <c r="T996" s="14">
        <v>0</v>
      </c>
      <c r="U996" s="14">
        <v>0</v>
      </c>
      <c r="V996" s="14">
        <v>0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</row>
    <row r="997" spans="1:43" x14ac:dyDescent="0.25">
      <c r="A997" s="16">
        <v>749</v>
      </c>
      <c r="B997" s="17" t="s">
        <v>1798</v>
      </c>
      <c r="C997" s="18" t="s">
        <v>1799</v>
      </c>
      <c r="D997" s="14">
        <v>0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0</v>
      </c>
      <c r="L997" s="14">
        <v>0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4">
        <v>0</v>
      </c>
      <c r="U997" s="14">
        <v>0</v>
      </c>
      <c r="V997" s="14">
        <v>0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</row>
    <row r="998" spans="1:43" x14ac:dyDescent="0.25">
      <c r="A998" s="16">
        <v>750</v>
      </c>
      <c r="B998" s="17" t="s">
        <v>1800</v>
      </c>
      <c r="C998" s="18" t="s">
        <v>1801</v>
      </c>
      <c r="D998" s="14">
        <v>0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0</v>
      </c>
      <c r="L998" s="14">
        <v>0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4">
        <v>0</v>
      </c>
      <c r="U998" s="14">
        <v>0</v>
      </c>
      <c r="V998" s="14">
        <v>0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</row>
    <row r="999" spans="1:43" x14ac:dyDescent="0.25">
      <c r="A999" s="16">
        <v>751</v>
      </c>
      <c r="B999" s="17" t="s">
        <v>1802</v>
      </c>
      <c r="C999" s="18" t="s">
        <v>1803</v>
      </c>
      <c r="D999" s="14">
        <v>1</v>
      </c>
      <c r="E999" s="14">
        <v>198806000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0</v>
      </c>
      <c r="L999" s="14">
        <v>0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4">
        <v>0</v>
      </c>
      <c r="S999" s="14">
        <v>0</v>
      </c>
      <c r="T999" s="14">
        <v>0</v>
      </c>
      <c r="U999" s="14">
        <v>0</v>
      </c>
      <c r="V999" s="14">
        <v>0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1</v>
      </c>
      <c r="AQ999" s="14">
        <v>198806000</v>
      </c>
    </row>
    <row r="1000" spans="1:43" x14ac:dyDescent="0.25">
      <c r="A1000" s="16">
        <v>752</v>
      </c>
      <c r="B1000" s="17" t="s">
        <v>1804</v>
      </c>
      <c r="C1000" s="18" t="s">
        <v>1805</v>
      </c>
      <c r="D1000" s="14">
        <v>2</v>
      </c>
      <c r="E1000" s="14">
        <v>412034409</v>
      </c>
      <c r="F1000" s="14">
        <v>0</v>
      </c>
      <c r="G1000" s="14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2</v>
      </c>
      <c r="AQ1000" s="14">
        <v>412034409</v>
      </c>
    </row>
    <row r="1001" spans="1:43" x14ac:dyDescent="0.25">
      <c r="A1001" s="16">
        <v>753</v>
      </c>
      <c r="B1001" s="17" t="s">
        <v>1806</v>
      </c>
      <c r="C1001" s="18" t="s">
        <v>1807</v>
      </c>
      <c r="D1001" s="14">
        <v>0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4">
        <v>0</v>
      </c>
      <c r="Q1001" s="14">
        <v>0</v>
      </c>
      <c r="R1001" s="14">
        <v>0</v>
      </c>
      <c r="S1001" s="14">
        <v>0</v>
      </c>
      <c r="T1001" s="14">
        <v>0</v>
      </c>
      <c r="U1001" s="14">
        <v>0</v>
      </c>
      <c r="V1001" s="14">
        <v>0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</row>
    <row r="1002" spans="1:43" x14ac:dyDescent="0.25">
      <c r="A1002" s="16">
        <v>754</v>
      </c>
      <c r="B1002" s="17" t="s">
        <v>1808</v>
      </c>
      <c r="C1002" s="18" t="s">
        <v>1809</v>
      </c>
      <c r="D1002" s="14">
        <v>1</v>
      </c>
      <c r="E1002" s="14">
        <v>2445768</v>
      </c>
      <c r="F1002" s="14">
        <v>0</v>
      </c>
      <c r="G1002" s="14">
        <v>0</v>
      </c>
      <c r="H1002" s="14">
        <v>0</v>
      </c>
      <c r="I1002" s="14">
        <v>0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4">
        <v>0</v>
      </c>
      <c r="T1002" s="14">
        <v>0</v>
      </c>
      <c r="U1002" s="14">
        <v>0</v>
      </c>
      <c r="V1002" s="14">
        <v>0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1</v>
      </c>
      <c r="AQ1002" s="14">
        <v>2445768</v>
      </c>
    </row>
    <row r="1003" spans="1:43" x14ac:dyDescent="0.25">
      <c r="A1003" s="16">
        <v>755</v>
      </c>
      <c r="B1003" s="17" t="s">
        <v>1810</v>
      </c>
      <c r="C1003" s="18" t="s">
        <v>1811</v>
      </c>
      <c r="D1003" s="14">
        <v>0</v>
      </c>
      <c r="E1003" s="14">
        <v>0</v>
      </c>
      <c r="F1003" s="14">
        <v>0</v>
      </c>
      <c r="G1003" s="14">
        <v>0</v>
      </c>
      <c r="H1003" s="14">
        <v>0</v>
      </c>
      <c r="I1003" s="14">
        <v>0</v>
      </c>
      <c r="J1003" s="14">
        <v>0</v>
      </c>
      <c r="K1003" s="14">
        <v>0</v>
      </c>
      <c r="L1003" s="14">
        <v>0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4">
        <v>0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</row>
    <row r="1004" spans="1:43" x14ac:dyDescent="0.25">
      <c r="A1004" s="16">
        <v>756</v>
      </c>
      <c r="B1004" s="17" t="s">
        <v>1812</v>
      </c>
      <c r="C1004" s="18" t="s">
        <v>1813</v>
      </c>
      <c r="D1004" s="14">
        <v>0</v>
      </c>
      <c r="E1004" s="14">
        <v>0</v>
      </c>
      <c r="F1004" s="14">
        <v>0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4">
        <v>0</v>
      </c>
      <c r="S1004" s="14">
        <v>0</v>
      </c>
      <c r="T1004" s="14">
        <v>0</v>
      </c>
      <c r="U1004" s="14">
        <v>0</v>
      </c>
      <c r="V1004" s="14">
        <v>0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</row>
    <row r="1005" spans="1:43" x14ac:dyDescent="0.25">
      <c r="A1005" s="16">
        <v>757</v>
      </c>
      <c r="B1005" s="17" t="s">
        <v>1814</v>
      </c>
      <c r="C1005" s="18" t="s">
        <v>1815</v>
      </c>
      <c r="D1005" s="14">
        <v>0</v>
      </c>
      <c r="E1005" s="14">
        <v>0</v>
      </c>
      <c r="F1005" s="14">
        <v>0</v>
      </c>
      <c r="G1005" s="14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0</v>
      </c>
      <c r="T1005" s="14">
        <v>0</v>
      </c>
      <c r="U1005" s="14">
        <v>0</v>
      </c>
      <c r="V1005" s="14">
        <v>0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</row>
    <row r="1006" spans="1:43" x14ac:dyDescent="0.25">
      <c r="A1006" s="16">
        <v>758</v>
      </c>
      <c r="B1006" s="17" t="s">
        <v>1816</v>
      </c>
      <c r="C1006" s="18" t="s">
        <v>1817</v>
      </c>
      <c r="D1006" s="14">
        <v>0</v>
      </c>
      <c r="E1006" s="14">
        <v>0</v>
      </c>
      <c r="F1006" s="14">
        <v>0</v>
      </c>
      <c r="G1006" s="14">
        <v>0</v>
      </c>
      <c r="H1006" s="14">
        <v>0</v>
      </c>
      <c r="I1006" s="14">
        <v>0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4">
        <v>0</v>
      </c>
      <c r="U1006" s="14">
        <v>0</v>
      </c>
      <c r="V1006" s="14">
        <v>0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</row>
    <row r="1007" spans="1:43" x14ac:dyDescent="0.25">
      <c r="A1007" s="16">
        <v>759</v>
      </c>
      <c r="B1007" s="17" t="s">
        <v>1818</v>
      </c>
      <c r="C1007" s="18" t="s">
        <v>1819</v>
      </c>
      <c r="D1007" s="14">
        <v>0</v>
      </c>
      <c r="E1007" s="14">
        <v>0</v>
      </c>
      <c r="F1007" s="14">
        <v>0</v>
      </c>
      <c r="G1007" s="14">
        <v>0</v>
      </c>
      <c r="H1007" s="14">
        <v>0</v>
      </c>
      <c r="I1007" s="14">
        <v>0</v>
      </c>
      <c r="J1007" s="14">
        <v>0</v>
      </c>
      <c r="K1007" s="14">
        <v>0</v>
      </c>
      <c r="L1007" s="14">
        <v>0</v>
      </c>
      <c r="M1007" s="14">
        <v>0</v>
      </c>
      <c r="N1007" s="14">
        <v>0</v>
      </c>
      <c r="O1007" s="14">
        <v>0</v>
      </c>
      <c r="P1007" s="14">
        <v>0</v>
      </c>
      <c r="Q1007" s="14">
        <v>0</v>
      </c>
      <c r="R1007" s="14">
        <v>0</v>
      </c>
      <c r="S1007" s="14">
        <v>0</v>
      </c>
      <c r="T1007" s="14">
        <v>0</v>
      </c>
      <c r="U1007" s="14">
        <v>0</v>
      </c>
      <c r="V1007" s="14">
        <v>0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</row>
    <row r="1008" spans="1:43" x14ac:dyDescent="0.25">
      <c r="A1008" s="16">
        <v>760</v>
      </c>
      <c r="B1008" s="17" t="s">
        <v>1820</v>
      </c>
      <c r="C1008" s="18" t="s">
        <v>1821</v>
      </c>
      <c r="D1008" s="14">
        <v>0</v>
      </c>
      <c r="E1008" s="14">
        <v>0</v>
      </c>
      <c r="F1008" s="14">
        <v>0</v>
      </c>
      <c r="G1008" s="14">
        <v>0</v>
      </c>
      <c r="H1008" s="14">
        <v>0</v>
      </c>
      <c r="I1008" s="14">
        <v>0</v>
      </c>
      <c r="J1008" s="14">
        <v>0</v>
      </c>
      <c r="K1008" s="14">
        <v>0</v>
      </c>
      <c r="L1008" s="14">
        <v>0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4">
        <v>0</v>
      </c>
      <c r="S1008" s="14">
        <v>0</v>
      </c>
      <c r="T1008" s="14">
        <v>0</v>
      </c>
      <c r="U1008" s="14">
        <v>0</v>
      </c>
      <c r="V1008" s="14">
        <v>0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</row>
    <row r="1009" spans="1:43" x14ac:dyDescent="0.25">
      <c r="A1009" s="16">
        <v>761</v>
      </c>
      <c r="B1009" s="17" t="s">
        <v>1822</v>
      </c>
      <c r="C1009" s="18" t="s">
        <v>1823</v>
      </c>
      <c r="D1009" s="14">
        <v>0</v>
      </c>
      <c r="E1009" s="14">
        <v>0</v>
      </c>
      <c r="F1009" s="14">
        <v>0</v>
      </c>
      <c r="G1009" s="14">
        <v>0</v>
      </c>
      <c r="H1009" s="14">
        <v>0</v>
      </c>
      <c r="I1009" s="14">
        <v>0</v>
      </c>
      <c r="J1009" s="14">
        <v>0</v>
      </c>
      <c r="K1009" s="14">
        <v>0</v>
      </c>
      <c r="L1009" s="14">
        <v>0</v>
      </c>
      <c r="M1009" s="14">
        <v>0</v>
      </c>
      <c r="N1009" s="14">
        <v>0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0</v>
      </c>
      <c r="V1009" s="14">
        <v>0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</row>
    <row r="1010" spans="1:43" x14ac:dyDescent="0.25">
      <c r="A1010" s="16">
        <v>762</v>
      </c>
      <c r="B1010" s="17" t="s">
        <v>1824</v>
      </c>
      <c r="C1010" s="18" t="s">
        <v>1825</v>
      </c>
      <c r="D1010" s="14">
        <v>0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4">
        <v>0</v>
      </c>
      <c r="Q1010" s="14">
        <v>0</v>
      </c>
      <c r="R1010" s="14">
        <v>0</v>
      </c>
      <c r="S1010" s="14">
        <v>0</v>
      </c>
      <c r="T1010" s="14">
        <v>0</v>
      </c>
      <c r="U1010" s="14">
        <v>0</v>
      </c>
      <c r="V1010" s="14">
        <v>0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</row>
    <row r="1011" spans="1:43" x14ac:dyDescent="0.25">
      <c r="A1011" s="16">
        <v>763</v>
      </c>
      <c r="B1011" s="17" t="s">
        <v>1826</v>
      </c>
      <c r="C1011" s="18" t="s">
        <v>1827</v>
      </c>
      <c r="D1011" s="14">
        <v>0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  <c r="V1011" s="14">
        <v>0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</row>
    <row r="1012" spans="1:43" x14ac:dyDescent="0.25">
      <c r="A1012" s="16">
        <v>764</v>
      </c>
      <c r="B1012" s="17" t="s">
        <v>1828</v>
      </c>
      <c r="C1012" s="18" t="s">
        <v>1829</v>
      </c>
      <c r="D1012" s="14">
        <v>2803</v>
      </c>
      <c r="E1012" s="14">
        <v>199481050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4">
        <v>0</v>
      </c>
      <c r="V1012" s="14">
        <v>0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2803</v>
      </c>
      <c r="AQ1012" s="14">
        <v>199481050</v>
      </c>
    </row>
    <row r="1013" spans="1:43" x14ac:dyDescent="0.25">
      <c r="A1013" s="16">
        <v>765</v>
      </c>
      <c r="B1013" s="17" t="s">
        <v>1830</v>
      </c>
      <c r="C1013" s="18" t="s">
        <v>1831</v>
      </c>
      <c r="D1013" s="14">
        <v>23</v>
      </c>
      <c r="E1013" s="14">
        <v>1198450</v>
      </c>
      <c r="F1013" s="14">
        <v>0</v>
      </c>
      <c r="G1013" s="14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23</v>
      </c>
      <c r="AQ1013" s="14">
        <v>1198450</v>
      </c>
    </row>
    <row r="1014" spans="1:43" x14ac:dyDescent="0.25">
      <c r="A1014" s="16">
        <v>766</v>
      </c>
      <c r="B1014" s="17" t="s">
        <v>1832</v>
      </c>
      <c r="C1014" s="18" t="s">
        <v>1833</v>
      </c>
      <c r="D1014" s="14">
        <v>0</v>
      </c>
      <c r="E1014" s="14">
        <v>0</v>
      </c>
      <c r="F1014" s="14">
        <v>0</v>
      </c>
      <c r="G1014" s="14">
        <v>0</v>
      </c>
      <c r="H1014" s="14">
        <v>0</v>
      </c>
      <c r="I1014" s="14">
        <v>0</v>
      </c>
      <c r="J1014" s="14">
        <v>0</v>
      </c>
      <c r="K1014" s="14">
        <v>0</v>
      </c>
      <c r="L1014" s="14">
        <v>0</v>
      </c>
      <c r="M1014" s="14">
        <v>0</v>
      </c>
      <c r="N1014" s="14">
        <v>0</v>
      </c>
      <c r="O1014" s="14">
        <v>0</v>
      </c>
      <c r="P1014" s="14">
        <v>0</v>
      </c>
      <c r="Q1014" s="14">
        <v>0</v>
      </c>
      <c r="R1014" s="14">
        <v>0</v>
      </c>
      <c r="S1014" s="14">
        <v>0</v>
      </c>
      <c r="T1014" s="14">
        <v>0</v>
      </c>
      <c r="U1014" s="14">
        <v>0</v>
      </c>
      <c r="V1014" s="14">
        <v>0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</row>
    <row r="1015" spans="1:43" x14ac:dyDescent="0.25">
      <c r="A1015" s="16">
        <v>767</v>
      </c>
      <c r="B1015" s="17" t="s">
        <v>1834</v>
      </c>
      <c r="C1015" s="18" t="s">
        <v>1835</v>
      </c>
      <c r="D1015" s="14">
        <v>263</v>
      </c>
      <c r="E1015" s="14">
        <v>19960070</v>
      </c>
      <c r="F1015" s="14">
        <v>0</v>
      </c>
      <c r="G1015" s="14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4">
        <v>0</v>
      </c>
      <c r="U1015" s="14">
        <v>0</v>
      </c>
      <c r="V1015" s="14">
        <v>0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263</v>
      </c>
      <c r="AQ1015" s="14">
        <v>19960070</v>
      </c>
    </row>
    <row r="1016" spans="1:43" x14ac:dyDescent="0.25">
      <c r="A1016" s="16">
        <v>768</v>
      </c>
      <c r="B1016" s="17" t="s">
        <v>1836</v>
      </c>
      <c r="C1016" s="18" t="s">
        <v>1837</v>
      </c>
      <c r="D1016" s="14">
        <v>2</v>
      </c>
      <c r="E1016" s="14">
        <v>96000</v>
      </c>
      <c r="F1016" s="14">
        <v>0</v>
      </c>
      <c r="G1016" s="14">
        <v>0</v>
      </c>
      <c r="H1016" s="14">
        <v>0</v>
      </c>
      <c r="I1016" s="14">
        <v>0</v>
      </c>
      <c r="J1016" s="14">
        <v>0</v>
      </c>
      <c r="K1016" s="14">
        <v>0</v>
      </c>
      <c r="L1016" s="14">
        <v>0</v>
      </c>
      <c r="M1016" s="14">
        <v>0</v>
      </c>
      <c r="N1016" s="14">
        <v>0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4">
        <v>0</v>
      </c>
      <c r="V1016" s="14">
        <v>0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2</v>
      </c>
      <c r="AQ1016" s="14">
        <v>96000</v>
      </c>
    </row>
    <row r="1017" spans="1:43" x14ac:dyDescent="0.25">
      <c r="A1017" s="16">
        <v>769</v>
      </c>
      <c r="B1017" s="17" t="s">
        <v>1838</v>
      </c>
      <c r="C1017" s="18" t="s">
        <v>1839</v>
      </c>
      <c r="D1017" s="14">
        <v>1</v>
      </c>
      <c r="E1017" s="14">
        <v>56000</v>
      </c>
      <c r="F1017" s="14">
        <v>0</v>
      </c>
      <c r="G1017" s="14">
        <v>0</v>
      </c>
      <c r="H1017" s="14">
        <v>0</v>
      </c>
      <c r="I1017" s="14">
        <v>0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0</v>
      </c>
      <c r="P1017" s="14">
        <v>0</v>
      </c>
      <c r="Q1017" s="14">
        <v>0</v>
      </c>
      <c r="R1017" s="14">
        <v>0</v>
      </c>
      <c r="S1017" s="14">
        <v>0</v>
      </c>
      <c r="T1017" s="14">
        <v>0</v>
      </c>
      <c r="U1017" s="14">
        <v>0</v>
      </c>
      <c r="V1017" s="14">
        <v>0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1</v>
      </c>
      <c r="AQ1017" s="14">
        <v>56000</v>
      </c>
    </row>
    <row r="1018" spans="1:43" x14ac:dyDescent="0.25">
      <c r="A1018" s="16">
        <v>770</v>
      </c>
      <c r="B1018" s="17" t="s">
        <v>1840</v>
      </c>
      <c r="C1018" s="18" t="s">
        <v>1841</v>
      </c>
      <c r="D1018" s="14">
        <v>217</v>
      </c>
      <c r="E1018" s="14">
        <v>12167300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0</v>
      </c>
      <c r="L1018" s="14">
        <v>0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4">
        <v>0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217</v>
      </c>
      <c r="AQ1018" s="14">
        <v>12167300</v>
      </c>
    </row>
    <row r="1019" spans="1:43" x14ac:dyDescent="0.25">
      <c r="A1019" s="16">
        <v>771</v>
      </c>
      <c r="B1019" s="17" t="s">
        <v>1842</v>
      </c>
      <c r="C1019" s="18" t="s">
        <v>1843</v>
      </c>
      <c r="D1019" s="14">
        <v>77</v>
      </c>
      <c r="E1019" s="14">
        <v>4185630</v>
      </c>
      <c r="F1019" s="14">
        <v>0</v>
      </c>
      <c r="G1019" s="14">
        <v>0</v>
      </c>
      <c r="H1019" s="14">
        <v>0</v>
      </c>
      <c r="I1019" s="14">
        <v>0</v>
      </c>
      <c r="J1019" s="14">
        <v>0</v>
      </c>
      <c r="K1019" s="14">
        <v>0</v>
      </c>
      <c r="L1019" s="14">
        <v>0</v>
      </c>
      <c r="M1019" s="14">
        <v>0</v>
      </c>
      <c r="N1019" s="14">
        <v>0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77</v>
      </c>
      <c r="AQ1019" s="14">
        <v>4185630</v>
      </c>
    </row>
    <row r="1020" spans="1:43" x14ac:dyDescent="0.25">
      <c r="A1020" s="16">
        <v>772</v>
      </c>
      <c r="B1020" s="17" t="s">
        <v>1844</v>
      </c>
      <c r="C1020" s="18" t="s">
        <v>1845</v>
      </c>
      <c r="D1020" s="14">
        <v>7</v>
      </c>
      <c r="E1020" s="14">
        <v>465000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0</v>
      </c>
      <c r="L1020" s="14">
        <v>0</v>
      </c>
      <c r="M1020" s="14">
        <v>0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7</v>
      </c>
      <c r="AQ1020" s="14">
        <v>465000</v>
      </c>
    </row>
    <row r="1021" spans="1:43" x14ac:dyDescent="0.25">
      <c r="A1021" s="16">
        <v>773</v>
      </c>
      <c r="B1021" s="17" t="s">
        <v>1846</v>
      </c>
      <c r="C1021" s="18" t="s">
        <v>1847</v>
      </c>
      <c r="D1021" s="14">
        <v>0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0</v>
      </c>
      <c r="L1021" s="14">
        <v>0</v>
      </c>
      <c r="M1021" s="14">
        <v>0</v>
      </c>
      <c r="N1021" s="14">
        <v>0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</row>
    <row r="1022" spans="1:43" x14ac:dyDescent="0.25">
      <c r="A1022" s="16">
        <v>774</v>
      </c>
      <c r="B1022" s="17" t="s">
        <v>1848</v>
      </c>
      <c r="C1022" s="18" t="s">
        <v>1849</v>
      </c>
      <c r="D1022" s="14">
        <v>0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0</v>
      </c>
      <c r="L1022" s="14">
        <v>0</v>
      </c>
      <c r="M1022" s="14">
        <v>0</v>
      </c>
      <c r="N1022" s="14">
        <v>0</v>
      </c>
      <c r="O1022" s="14">
        <v>0</v>
      </c>
      <c r="P1022" s="14">
        <v>0</v>
      </c>
      <c r="Q1022" s="14">
        <v>0</v>
      </c>
      <c r="R1022" s="14">
        <v>0</v>
      </c>
      <c r="S1022" s="14">
        <v>0</v>
      </c>
      <c r="T1022" s="14">
        <v>0</v>
      </c>
      <c r="U1022" s="14">
        <v>0</v>
      </c>
      <c r="V1022" s="14">
        <v>0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</row>
    <row r="1023" spans="1:43" x14ac:dyDescent="0.25">
      <c r="A1023" s="16">
        <v>775</v>
      </c>
      <c r="B1023" s="17" t="s">
        <v>1850</v>
      </c>
      <c r="C1023" s="18" t="s">
        <v>1851</v>
      </c>
      <c r="D1023" s="14">
        <v>0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</row>
    <row r="1024" spans="1:43" x14ac:dyDescent="0.25">
      <c r="A1024" s="16">
        <v>776</v>
      </c>
      <c r="B1024" s="17" t="s">
        <v>1852</v>
      </c>
      <c r="C1024" s="18" t="s">
        <v>1853</v>
      </c>
      <c r="D1024" s="14">
        <v>0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0</v>
      </c>
      <c r="L1024" s="14">
        <v>0</v>
      </c>
      <c r="M1024" s="14">
        <v>0</v>
      </c>
      <c r="N1024" s="14">
        <v>0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</row>
    <row r="1025" spans="1:43" x14ac:dyDescent="0.25">
      <c r="A1025" s="16">
        <v>777</v>
      </c>
      <c r="B1025" s="17" t="s">
        <v>1854</v>
      </c>
      <c r="C1025" s="18" t="s">
        <v>1855</v>
      </c>
      <c r="D1025" s="14">
        <v>0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</row>
    <row r="1026" spans="1:43" x14ac:dyDescent="0.25">
      <c r="A1026" s="16">
        <v>778</v>
      </c>
      <c r="B1026" s="17" t="s">
        <v>1856</v>
      </c>
      <c r="C1026" s="18" t="s">
        <v>1857</v>
      </c>
      <c r="D1026" s="14">
        <v>0</v>
      </c>
      <c r="E1026" s="14">
        <v>0</v>
      </c>
      <c r="F1026" s="14">
        <v>0</v>
      </c>
      <c r="G1026" s="14">
        <v>0</v>
      </c>
      <c r="H1026" s="14">
        <v>0</v>
      </c>
      <c r="I1026" s="14">
        <v>0</v>
      </c>
      <c r="J1026" s="14">
        <v>0</v>
      </c>
      <c r="K1026" s="14">
        <v>0</v>
      </c>
      <c r="L1026" s="14">
        <v>0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</row>
    <row r="1027" spans="1:43" x14ac:dyDescent="0.25">
      <c r="A1027" s="16">
        <v>779</v>
      </c>
      <c r="B1027" s="17" t="s">
        <v>1858</v>
      </c>
      <c r="C1027" s="18" t="s">
        <v>1859</v>
      </c>
      <c r="D1027" s="14">
        <v>0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</row>
    <row r="1028" spans="1:43" x14ac:dyDescent="0.25">
      <c r="A1028" s="16">
        <v>780</v>
      </c>
      <c r="B1028" s="17" t="s">
        <v>1860</v>
      </c>
      <c r="C1028" s="18" t="s">
        <v>1861</v>
      </c>
      <c r="D1028" s="14">
        <v>0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0</v>
      </c>
      <c r="L1028" s="14">
        <v>0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</row>
    <row r="1029" spans="1:43" x14ac:dyDescent="0.25">
      <c r="A1029" s="16">
        <v>781</v>
      </c>
      <c r="B1029" s="17" t="s">
        <v>1862</v>
      </c>
      <c r="C1029" s="18" t="s">
        <v>1863</v>
      </c>
      <c r="D1029" s="14">
        <v>0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0</v>
      </c>
      <c r="M1029" s="14">
        <v>0</v>
      </c>
      <c r="N1029" s="14">
        <v>0</v>
      </c>
      <c r="O1029" s="14">
        <v>0</v>
      </c>
      <c r="P1029" s="14">
        <v>1</v>
      </c>
      <c r="Q1029" s="14">
        <v>30000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1</v>
      </c>
      <c r="Y1029" s="14">
        <v>30000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1</v>
      </c>
      <c r="AQ1029" s="14">
        <v>30000</v>
      </c>
    </row>
    <row r="1030" spans="1:43" x14ac:dyDescent="0.25">
      <c r="A1030" s="16">
        <v>782</v>
      </c>
      <c r="B1030" s="17" t="s">
        <v>1864</v>
      </c>
      <c r="C1030" s="18" t="s">
        <v>1865</v>
      </c>
      <c r="D1030" s="14">
        <v>0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0</v>
      </c>
      <c r="L1030" s="14">
        <v>0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</row>
    <row r="1031" spans="1:43" x14ac:dyDescent="0.25">
      <c r="A1031" s="16">
        <v>783</v>
      </c>
      <c r="B1031" s="17" t="s">
        <v>1866</v>
      </c>
      <c r="C1031" s="18" t="s">
        <v>1867</v>
      </c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</row>
    <row r="1032" spans="1:43" x14ac:dyDescent="0.25">
      <c r="A1032" s="16">
        <v>784</v>
      </c>
      <c r="B1032" s="17" t="s">
        <v>1868</v>
      </c>
      <c r="C1032" s="18" t="s">
        <v>1869</v>
      </c>
      <c r="D1032" s="14">
        <v>0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</row>
    <row r="1033" spans="1:43" x14ac:dyDescent="0.25">
      <c r="A1033" s="16">
        <v>785</v>
      </c>
      <c r="B1033" s="17" t="s">
        <v>1870</v>
      </c>
      <c r="C1033" s="18" t="s">
        <v>1871</v>
      </c>
      <c r="D1033" s="14">
        <v>0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0</v>
      </c>
      <c r="L1033" s="14">
        <v>0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</row>
    <row r="1034" spans="1:43" x14ac:dyDescent="0.25">
      <c r="A1034" s="16">
        <v>786</v>
      </c>
      <c r="B1034" s="17" t="s">
        <v>1872</v>
      </c>
      <c r="C1034" s="18" t="s">
        <v>1873</v>
      </c>
      <c r="D1034" s="14">
        <v>0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0</v>
      </c>
      <c r="L1034" s="14">
        <v>0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</row>
    <row r="1035" spans="1:43" x14ac:dyDescent="0.25">
      <c r="A1035" s="16">
        <v>787</v>
      </c>
      <c r="B1035" s="17" t="s">
        <v>1874</v>
      </c>
      <c r="C1035" s="18" t="s">
        <v>1875</v>
      </c>
      <c r="D1035" s="14">
        <v>0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</row>
    <row r="1036" spans="1:43" x14ac:dyDescent="0.25">
      <c r="A1036" s="16">
        <v>788</v>
      </c>
      <c r="B1036" s="17" t="s">
        <v>1876</v>
      </c>
      <c r="C1036" s="18" t="s">
        <v>1877</v>
      </c>
      <c r="D1036" s="14">
        <v>0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  <c r="J1036" s="14">
        <v>0</v>
      </c>
      <c r="K1036" s="14">
        <v>0</v>
      </c>
      <c r="L1036" s="14">
        <v>0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</row>
    <row r="1037" spans="1:43" x14ac:dyDescent="0.25">
      <c r="A1037" s="16">
        <v>789</v>
      </c>
      <c r="B1037" s="17" t="s">
        <v>1878</v>
      </c>
      <c r="C1037" s="18" t="s">
        <v>1879</v>
      </c>
      <c r="D1037" s="14">
        <v>0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0</v>
      </c>
      <c r="L1037" s="14">
        <v>0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</row>
    <row r="1038" spans="1:43" x14ac:dyDescent="0.25">
      <c r="A1038" s="16">
        <v>790</v>
      </c>
      <c r="B1038" s="17" t="s">
        <v>1880</v>
      </c>
      <c r="C1038" s="18" t="s">
        <v>1881</v>
      </c>
      <c r="D1038" s="14">
        <v>0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0</v>
      </c>
      <c r="L1038" s="14">
        <v>0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</row>
    <row r="1039" spans="1:43" x14ac:dyDescent="0.25">
      <c r="A1039" s="16">
        <v>791</v>
      </c>
      <c r="B1039" s="17" t="s">
        <v>1882</v>
      </c>
      <c r="C1039" s="18" t="s">
        <v>1883</v>
      </c>
      <c r="D1039" s="14">
        <v>0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</row>
    <row r="1040" spans="1:43" x14ac:dyDescent="0.25">
      <c r="A1040" s="16">
        <v>792</v>
      </c>
      <c r="B1040" s="17" t="s">
        <v>1884</v>
      </c>
      <c r="C1040" s="18" t="s">
        <v>1885</v>
      </c>
      <c r="D1040" s="14">
        <v>0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0</v>
      </c>
      <c r="L1040" s="14">
        <v>0</v>
      </c>
      <c r="M1040" s="14">
        <v>0</v>
      </c>
      <c r="N1040" s="14">
        <v>0</v>
      </c>
      <c r="O1040" s="14">
        <v>0</v>
      </c>
      <c r="P1040" s="14">
        <v>7</v>
      </c>
      <c r="Q1040" s="14">
        <v>76000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7</v>
      </c>
      <c r="Y1040" s="14">
        <v>76000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7</v>
      </c>
      <c r="AQ1040" s="14">
        <v>76000</v>
      </c>
    </row>
    <row r="1041" spans="1:43" x14ac:dyDescent="0.25">
      <c r="A1041" s="16">
        <v>793</v>
      </c>
      <c r="B1041" s="17" t="s">
        <v>1886</v>
      </c>
      <c r="C1041" s="18" t="s">
        <v>1887</v>
      </c>
      <c r="D1041" s="14">
        <v>11</v>
      </c>
      <c r="E1041" s="14">
        <v>62612000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11</v>
      </c>
      <c r="AQ1041" s="14">
        <v>62612000</v>
      </c>
    </row>
    <row r="1042" spans="1:43" x14ac:dyDescent="0.25">
      <c r="A1042" s="16">
        <v>794</v>
      </c>
      <c r="B1042" s="17" t="s">
        <v>1888</v>
      </c>
      <c r="C1042" s="18" t="s">
        <v>1889</v>
      </c>
      <c r="D1042" s="14">
        <v>0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0</v>
      </c>
      <c r="L1042" s="14">
        <v>0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</row>
    <row r="1043" spans="1:43" x14ac:dyDescent="0.25">
      <c r="A1043" s="16">
        <v>795</v>
      </c>
      <c r="B1043" s="17" t="s">
        <v>1890</v>
      </c>
      <c r="C1043" s="18" t="s">
        <v>1891</v>
      </c>
      <c r="D1043" s="14">
        <v>63</v>
      </c>
      <c r="E1043" s="14">
        <v>22800000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0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63</v>
      </c>
      <c r="AQ1043" s="14">
        <v>22800000</v>
      </c>
    </row>
    <row r="1044" spans="1:43" ht="15" customHeight="1" x14ac:dyDescent="0.25">
      <c r="A1044" s="16">
        <v>796</v>
      </c>
      <c r="B1044" s="17" t="s">
        <v>1892</v>
      </c>
      <c r="C1044" s="18" t="s">
        <v>1893</v>
      </c>
      <c r="D1044" s="14">
        <v>1</v>
      </c>
      <c r="E1044" s="14">
        <v>2500000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0</v>
      </c>
      <c r="L1044" s="14">
        <v>0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1</v>
      </c>
      <c r="AQ1044" s="14">
        <v>2500000</v>
      </c>
    </row>
    <row r="1045" spans="1:43" x14ac:dyDescent="0.25">
      <c r="A1045" s="16">
        <v>797</v>
      </c>
      <c r="B1045" s="17" t="s">
        <v>1894</v>
      </c>
      <c r="C1045" s="18" t="s">
        <v>1895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</row>
    <row r="1046" spans="1:43" x14ac:dyDescent="0.25">
      <c r="A1046" s="16">
        <v>798</v>
      </c>
      <c r="B1046" s="17" t="s">
        <v>1896</v>
      </c>
      <c r="C1046" s="18" t="s">
        <v>1897</v>
      </c>
      <c r="D1046" s="14">
        <v>2</v>
      </c>
      <c r="E1046" s="14">
        <v>100000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2</v>
      </c>
      <c r="AQ1046" s="14">
        <v>100000</v>
      </c>
    </row>
    <row r="1047" spans="1:43" x14ac:dyDescent="0.25">
      <c r="A1047" s="16">
        <v>799</v>
      </c>
      <c r="B1047" s="17" t="s">
        <v>1898</v>
      </c>
      <c r="C1047" s="18" t="s">
        <v>1885</v>
      </c>
      <c r="D1047" s="14">
        <v>8</v>
      </c>
      <c r="E1047" s="14">
        <v>106000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8</v>
      </c>
      <c r="AC1047" s="14">
        <v>106000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8</v>
      </c>
      <c r="AO1047" s="14">
        <v>106000</v>
      </c>
      <c r="AP1047" s="14">
        <v>0</v>
      </c>
      <c r="AQ1047" s="14">
        <v>0</v>
      </c>
    </row>
    <row r="1048" spans="1:43" x14ac:dyDescent="0.25">
      <c r="A1048" s="16">
        <v>800</v>
      </c>
      <c r="B1048" s="17" t="s">
        <v>1899</v>
      </c>
      <c r="C1048" s="18" t="s">
        <v>1900</v>
      </c>
      <c r="D1048" s="14">
        <v>9</v>
      </c>
      <c r="E1048" s="14">
        <v>8100000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9</v>
      </c>
      <c r="AQ1048" s="14">
        <v>8100000</v>
      </c>
    </row>
    <row r="1049" spans="1:43" x14ac:dyDescent="0.25">
      <c r="A1049" s="16">
        <v>801</v>
      </c>
      <c r="B1049" s="17" t="s">
        <v>1901</v>
      </c>
      <c r="C1049" s="18" t="s">
        <v>1902</v>
      </c>
      <c r="D1049" s="14">
        <v>0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</row>
    <row r="1050" spans="1:43" x14ac:dyDescent="0.25">
      <c r="A1050" s="16">
        <v>802</v>
      </c>
      <c r="B1050" s="17" t="s">
        <v>1903</v>
      </c>
      <c r="C1050" s="18" t="s">
        <v>1904</v>
      </c>
      <c r="D1050" s="14">
        <v>0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</row>
    <row r="1051" spans="1:43" x14ac:dyDescent="0.25">
      <c r="A1051" s="16">
        <v>803</v>
      </c>
      <c r="B1051" s="17" t="s">
        <v>1905</v>
      </c>
      <c r="C1051" s="18" t="s">
        <v>1906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</row>
    <row r="1052" spans="1:43" x14ac:dyDescent="0.25">
      <c r="A1052" s="16">
        <v>804</v>
      </c>
      <c r="B1052" s="17" t="s">
        <v>1907</v>
      </c>
      <c r="C1052" s="18" t="s">
        <v>1908</v>
      </c>
      <c r="D1052" s="14">
        <v>0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</row>
    <row r="1053" spans="1:43" x14ac:dyDescent="0.25">
      <c r="A1053" s="16">
        <v>805</v>
      </c>
      <c r="B1053" s="17" t="s">
        <v>1909</v>
      </c>
      <c r="C1053" s="18" t="s">
        <v>1910</v>
      </c>
      <c r="D1053" s="14">
        <v>0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</row>
    <row r="1054" spans="1:43" x14ac:dyDescent="0.25">
      <c r="A1054" s="16">
        <v>806</v>
      </c>
      <c r="B1054" s="17" t="s">
        <v>1911</v>
      </c>
      <c r="C1054" s="18" t="s">
        <v>1912</v>
      </c>
      <c r="D1054" s="14">
        <v>0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</row>
    <row r="1055" spans="1:43" x14ac:dyDescent="0.25">
      <c r="A1055" s="16">
        <v>807</v>
      </c>
      <c r="B1055" s="17" t="s">
        <v>1913</v>
      </c>
      <c r="C1055" s="18" t="s">
        <v>1914</v>
      </c>
      <c r="D1055" s="14">
        <v>0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0</v>
      </c>
      <c r="L1055" s="14">
        <v>0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</row>
    <row r="1056" spans="1:43" x14ac:dyDescent="0.25">
      <c r="A1056" s="16">
        <v>808</v>
      </c>
      <c r="B1056" s="17" t="s">
        <v>1915</v>
      </c>
      <c r="C1056" s="18" t="s">
        <v>1916</v>
      </c>
      <c r="D1056" s="14">
        <v>0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0</v>
      </c>
      <c r="L1056" s="14">
        <v>0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</row>
    <row r="1057" spans="1:43" x14ac:dyDescent="0.25">
      <c r="A1057" s="16">
        <v>809</v>
      </c>
      <c r="B1057" s="17" t="s">
        <v>1917</v>
      </c>
      <c r="C1057" s="18" t="s">
        <v>1918</v>
      </c>
      <c r="D1057" s="14">
        <v>0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</row>
    <row r="1058" spans="1:43" x14ac:dyDescent="0.25">
      <c r="A1058" s="16">
        <v>810</v>
      </c>
      <c r="B1058" s="17" t="s">
        <v>1919</v>
      </c>
      <c r="C1058" s="18" t="s">
        <v>1920</v>
      </c>
      <c r="D1058" s="14">
        <v>0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</row>
    <row r="1059" spans="1:43" x14ac:dyDescent="0.25">
      <c r="A1059" s="16">
        <v>811</v>
      </c>
      <c r="B1059" s="17" t="s">
        <v>1921</v>
      </c>
      <c r="C1059" s="18" t="s">
        <v>1922</v>
      </c>
      <c r="D1059" s="14">
        <v>0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</row>
    <row r="1060" spans="1:43" x14ac:dyDescent="0.25">
      <c r="A1060" s="16">
        <v>812</v>
      </c>
      <c r="B1060" s="17" t="s">
        <v>1923</v>
      </c>
      <c r="C1060" s="18" t="s">
        <v>1924</v>
      </c>
      <c r="D1060" s="14">
        <v>0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</row>
    <row r="1061" spans="1:43" x14ac:dyDescent="0.25">
      <c r="A1061" s="16">
        <v>813</v>
      </c>
      <c r="B1061" s="17" t="s">
        <v>1925</v>
      </c>
      <c r="C1061" s="18" t="s">
        <v>1926</v>
      </c>
      <c r="D1061" s="14">
        <v>0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</row>
    <row r="1062" spans="1:43" x14ac:dyDescent="0.25">
      <c r="A1062" s="16">
        <v>814</v>
      </c>
      <c r="B1062" s="17" t="s">
        <v>1927</v>
      </c>
      <c r="C1062" s="18" t="s">
        <v>1928</v>
      </c>
      <c r="D1062" s="14">
        <v>0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</row>
    <row r="1063" spans="1:43" x14ac:dyDescent="0.25">
      <c r="A1063" s="16">
        <v>815</v>
      </c>
      <c r="B1063" s="17" t="s">
        <v>1929</v>
      </c>
      <c r="C1063" s="18" t="s">
        <v>1930</v>
      </c>
      <c r="D1063" s="14">
        <v>0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</row>
    <row r="1064" spans="1:43" x14ac:dyDescent="0.25">
      <c r="A1064" s="16">
        <v>816</v>
      </c>
      <c r="B1064" s="17" t="s">
        <v>1931</v>
      </c>
      <c r="C1064" s="18" t="s">
        <v>1932</v>
      </c>
      <c r="D1064" s="14">
        <v>0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0</v>
      </c>
      <c r="L1064" s="14">
        <v>0</v>
      </c>
      <c r="M1064" s="14">
        <v>0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</row>
    <row r="1065" spans="1:43" x14ac:dyDescent="0.25">
      <c r="A1065" s="16">
        <v>817</v>
      </c>
      <c r="B1065" s="17" t="s">
        <v>1933</v>
      </c>
      <c r="C1065" s="18" t="s">
        <v>1934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</row>
    <row r="1066" spans="1:43" x14ac:dyDescent="0.25">
      <c r="A1066" s="16">
        <v>818</v>
      </c>
      <c r="B1066" s="17" t="s">
        <v>1935</v>
      </c>
      <c r="C1066" s="18" t="s">
        <v>1936</v>
      </c>
      <c r="D1066" s="14">
        <v>0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0</v>
      </c>
      <c r="L1066" s="14">
        <v>0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</row>
    <row r="1067" spans="1:43" x14ac:dyDescent="0.25">
      <c r="A1067" s="16">
        <v>819</v>
      </c>
      <c r="B1067" s="17" t="s">
        <v>1937</v>
      </c>
      <c r="C1067" s="18" t="s">
        <v>1938</v>
      </c>
      <c r="D1067" s="14">
        <v>0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</row>
    <row r="1068" spans="1:43" x14ac:dyDescent="0.25">
      <c r="A1068" s="16">
        <v>820</v>
      </c>
      <c r="B1068" s="17" t="s">
        <v>1939</v>
      </c>
      <c r="C1068" s="18" t="s">
        <v>1940</v>
      </c>
      <c r="D1068" s="14">
        <v>0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0</v>
      </c>
      <c r="L1068" s="14">
        <v>0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</row>
    <row r="1069" spans="1:43" x14ac:dyDescent="0.25">
      <c r="A1069" s="16">
        <v>821</v>
      </c>
      <c r="B1069" s="17" t="s">
        <v>1941</v>
      </c>
      <c r="C1069" s="18" t="s">
        <v>120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  <c r="M1069" s="14">
        <v>0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</row>
    <row r="1070" spans="1:43" x14ac:dyDescent="0.25">
      <c r="A1070" s="16">
        <v>822</v>
      </c>
      <c r="B1070" s="17" t="s">
        <v>1942</v>
      </c>
      <c r="C1070" s="18" t="s">
        <v>1943</v>
      </c>
      <c r="D1070" s="14">
        <v>0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</row>
    <row r="1071" spans="1:43" x14ac:dyDescent="0.25">
      <c r="A1071" s="16">
        <v>823</v>
      </c>
      <c r="B1071" s="17" t="s">
        <v>1944</v>
      </c>
      <c r="C1071" s="18" t="s">
        <v>1945</v>
      </c>
      <c r="D1071" s="14">
        <v>0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</row>
    <row r="1072" spans="1:43" x14ac:dyDescent="0.25">
      <c r="A1072" s="16">
        <v>824</v>
      </c>
      <c r="B1072" s="17" t="s">
        <v>1946</v>
      </c>
      <c r="C1072" s="18" t="s">
        <v>1947</v>
      </c>
      <c r="D1072" s="14">
        <v>0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0</v>
      </c>
      <c r="L1072" s="14">
        <v>0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</row>
    <row r="1073" spans="1:43" x14ac:dyDescent="0.25">
      <c r="A1073" s="16">
        <v>825</v>
      </c>
      <c r="B1073" s="17" t="s">
        <v>1948</v>
      </c>
      <c r="C1073" s="18" t="s">
        <v>1949</v>
      </c>
      <c r="D1073" s="14">
        <v>0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</row>
    <row r="1074" spans="1:43" x14ac:dyDescent="0.25">
      <c r="A1074" s="16">
        <v>826</v>
      </c>
      <c r="B1074" s="17" t="s">
        <v>1950</v>
      </c>
      <c r="C1074" s="18" t="s">
        <v>1951</v>
      </c>
      <c r="D1074" s="14">
        <v>0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0</v>
      </c>
      <c r="L1074" s="14">
        <v>0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</row>
    <row r="1075" spans="1:43" x14ac:dyDescent="0.25">
      <c r="A1075" s="16">
        <v>827</v>
      </c>
      <c r="B1075" s="17" t="s">
        <v>1952</v>
      </c>
      <c r="C1075" s="18" t="s">
        <v>1953</v>
      </c>
      <c r="D1075" s="14">
        <v>0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</row>
    <row r="1076" spans="1:43" x14ac:dyDescent="0.25">
      <c r="A1076" s="16">
        <v>828</v>
      </c>
      <c r="B1076" s="17" t="s">
        <v>1954</v>
      </c>
      <c r="C1076" s="18" t="s">
        <v>1955</v>
      </c>
      <c r="D1076" s="14">
        <v>0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0</v>
      </c>
      <c r="L1076" s="14">
        <v>0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</row>
    <row r="1077" spans="1:43" x14ac:dyDescent="0.25">
      <c r="A1077" s="16">
        <v>829</v>
      </c>
      <c r="B1077" s="17" t="s">
        <v>1956</v>
      </c>
      <c r="C1077" s="18" t="s">
        <v>124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</row>
    <row r="1078" spans="1:43" x14ac:dyDescent="0.25">
      <c r="A1078" s="16">
        <v>830</v>
      </c>
      <c r="B1078" s="17" t="s">
        <v>1957</v>
      </c>
      <c r="C1078" s="18" t="s">
        <v>126</v>
      </c>
      <c r="D1078" s="14">
        <v>6</v>
      </c>
      <c r="E1078" s="14">
        <v>495612957245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0</v>
      </c>
      <c r="P1078" s="14">
        <v>1</v>
      </c>
      <c r="Q1078" s="14">
        <v>36545639571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99551000</v>
      </c>
      <c r="X1078" s="14">
        <v>1</v>
      </c>
      <c r="Y1078" s="14">
        <v>36645190571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1</v>
      </c>
      <c r="AM1078" s="14">
        <v>99551000</v>
      </c>
      <c r="AN1078" s="14">
        <v>1</v>
      </c>
      <c r="AO1078" s="14">
        <v>99551000</v>
      </c>
      <c r="AP1078" s="14">
        <v>6</v>
      </c>
      <c r="AQ1078" s="14">
        <v>532158596816</v>
      </c>
    </row>
    <row r="1079" spans="1:43" ht="7.5" customHeight="1" x14ac:dyDescent="0.25">
      <c r="A1079" s="19"/>
      <c r="B1079" s="20"/>
      <c r="C1079" s="21"/>
      <c r="D1079" s="22"/>
      <c r="E1079" s="29"/>
      <c r="F1079" s="22"/>
      <c r="G1079" s="29"/>
      <c r="H1079" s="29"/>
      <c r="I1079" s="29"/>
      <c r="J1079" s="22"/>
      <c r="K1079" s="29"/>
      <c r="L1079" s="22"/>
      <c r="M1079" s="29"/>
      <c r="N1079" s="22"/>
      <c r="O1079" s="29"/>
      <c r="P1079" s="22"/>
      <c r="Q1079" s="29"/>
      <c r="R1079" s="22"/>
      <c r="S1079" s="29"/>
      <c r="T1079" s="29"/>
      <c r="U1079" s="29"/>
      <c r="V1079" s="22"/>
      <c r="W1079" s="29"/>
      <c r="X1079" s="22"/>
      <c r="Y1079" s="29"/>
      <c r="Z1079" s="22"/>
      <c r="AA1079" s="29"/>
      <c r="AB1079" s="22"/>
      <c r="AC1079" s="29"/>
      <c r="AD1079" s="22"/>
      <c r="AE1079" s="29"/>
      <c r="AF1079" s="22"/>
      <c r="AG1079" s="29"/>
      <c r="AH1079" s="29"/>
      <c r="AI1079" s="29"/>
      <c r="AJ1079" s="22"/>
      <c r="AK1079" s="29"/>
      <c r="AL1079" s="22"/>
      <c r="AM1079" s="29"/>
      <c r="AN1079" s="22"/>
      <c r="AO1079" s="29"/>
      <c r="AP1079" s="22"/>
      <c r="AQ1079" s="29"/>
    </row>
    <row r="1080" spans="1:43" x14ac:dyDescent="0.25">
      <c r="A1080" s="23"/>
      <c r="B1080" s="24"/>
      <c r="C1080" s="25"/>
      <c r="D1080" s="26">
        <f t="shared" ref="D1080:AQ1080" si="10">SUM(D249:D1079)</f>
        <v>8311</v>
      </c>
      <c r="E1080" s="45">
        <f t="shared" si="10"/>
        <v>838782810121</v>
      </c>
      <c r="F1080" s="26">
        <f t="shared" si="10"/>
        <v>564</v>
      </c>
      <c r="G1080" s="42">
        <f t="shared" si="10"/>
        <v>68778253107</v>
      </c>
      <c r="H1080" s="26">
        <f t="shared" si="10"/>
        <v>0</v>
      </c>
      <c r="I1080" s="42">
        <f t="shared" si="10"/>
        <v>0</v>
      </c>
      <c r="J1080" s="26">
        <f t="shared" si="10"/>
        <v>183</v>
      </c>
      <c r="K1080" s="42">
        <f t="shared" si="10"/>
        <v>166395000</v>
      </c>
      <c r="L1080" s="42">
        <f t="shared" si="10"/>
        <v>0</v>
      </c>
      <c r="M1080" s="42">
        <f t="shared" si="10"/>
        <v>0</v>
      </c>
      <c r="N1080" s="42">
        <f t="shared" si="10"/>
        <v>1</v>
      </c>
      <c r="O1080" s="42">
        <f t="shared" si="10"/>
        <v>175696600</v>
      </c>
      <c r="P1080" s="42">
        <f t="shared" si="10"/>
        <v>598</v>
      </c>
      <c r="Q1080" s="42">
        <f t="shared" si="10"/>
        <v>78289631474</v>
      </c>
      <c r="R1080" s="42">
        <f t="shared" si="10"/>
        <v>1</v>
      </c>
      <c r="S1080" s="42">
        <f t="shared" si="10"/>
        <v>211648338</v>
      </c>
      <c r="T1080" s="42">
        <f t="shared" si="10"/>
        <v>0</v>
      </c>
      <c r="U1080" s="42">
        <f t="shared" si="10"/>
        <v>0</v>
      </c>
      <c r="V1080" s="42">
        <f t="shared" si="10"/>
        <v>12</v>
      </c>
      <c r="W1080" s="42">
        <f t="shared" si="10"/>
        <v>16475679665</v>
      </c>
      <c r="X1080" s="42">
        <f t="shared" si="10"/>
        <v>1359</v>
      </c>
      <c r="Y1080" s="42">
        <f t="shared" si="10"/>
        <v>164097304184</v>
      </c>
      <c r="Z1080" s="42">
        <f t="shared" si="10"/>
        <v>0</v>
      </c>
      <c r="AA1080" s="42">
        <f t="shared" si="10"/>
        <v>0</v>
      </c>
      <c r="AB1080" s="42">
        <f t="shared" si="10"/>
        <v>598</v>
      </c>
      <c r="AC1080" s="42">
        <f t="shared" si="10"/>
        <v>78289631474</v>
      </c>
      <c r="AD1080" s="42">
        <f t="shared" si="10"/>
        <v>4</v>
      </c>
      <c r="AE1080" s="42">
        <f t="shared" si="10"/>
        <v>1488931000</v>
      </c>
      <c r="AF1080" s="42">
        <f t="shared" si="10"/>
        <v>30</v>
      </c>
      <c r="AG1080" s="42">
        <f t="shared" si="10"/>
        <v>6000000</v>
      </c>
      <c r="AH1080" s="42">
        <f t="shared" si="10"/>
        <v>0</v>
      </c>
      <c r="AI1080" s="42">
        <f t="shared" si="10"/>
        <v>0</v>
      </c>
      <c r="AJ1080" s="42">
        <f t="shared" si="10"/>
        <v>0</v>
      </c>
      <c r="AK1080" s="42">
        <f t="shared" si="10"/>
        <v>0</v>
      </c>
      <c r="AL1080" s="42">
        <f t="shared" si="10"/>
        <v>3</v>
      </c>
      <c r="AM1080" s="42">
        <f t="shared" si="10"/>
        <v>9657754665</v>
      </c>
      <c r="AN1080" s="42">
        <f t="shared" si="10"/>
        <v>635</v>
      </c>
      <c r="AO1080" s="42">
        <f t="shared" si="10"/>
        <v>89442317139</v>
      </c>
      <c r="AP1080" s="42">
        <f t="shared" si="10"/>
        <v>9035</v>
      </c>
      <c r="AQ1080" s="42">
        <f t="shared" si="10"/>
        <v>913437797166</v>
      </c>
    </row>
  </sheetData>
  <mergeCells count="379">
    <mergeCell ref="Z11:AO11"/>
    <mergeCell ref="AP11:AQ11"/>
    <mergeCell ref="D12:E12"/>
    <mergeCell ref="F12:F14"/>
    <mergeCell ref="G12:G14"/>
    <mergeCell ref="H12:H14"/>
    <mergeCell ref="I12:I14"/>
    <mergeCell ref="J12:J14"/>
    <mergeCell ref="K12:K14"/>
    <mergeCell ref="L12:L14"/>
    <mergeCell ref="M12:M14"/>
    <mergeCell ref="N12:N14"/>
    <mergeCell ref="A11:A15"/>
    <mergeCell ref="B11:C15"/>
    <mergeCell ref="D11:E11"/>
    <mergeCell ref="F11:Y11"/>
    <mergeCell ref="O12:O14"/>
    <mergeCell ref="P12:U12"/>
    <mergeCell ref="V12:V14"/>
    <mergeCell ref="W12:W14"/>
    <mergeCell ref="X12:X15"/>
    <mergeCell ref="Y12:Y15"/>
    <mergeCell ref="T13:T14"/>
    <mergeCell ref="U13:U14"/>
    <mergeCell ref="T15:U15"/>
    <mergeCell ref="V15:W15"/>
    <mergeCell ref="AQ13:AQ15"/>
    <mergeCell ref="F15:G15"/>
    <mergeCell ref="H15:I15"/>
    <mergeCell ref="J15:K15"/>
    <mergeCell ref="L15:M15"/>
    <mergeCell ref="N15:O15"/>
    <mergeCell ref="P15:Q15"/>
    <mergeCell ref="D13:D15"/>
    <mergeCell ref="E13:E15"/>
    <mergeCell ref="P13:P14"/>
    <mergeCell ref="Q13:Q14"/>
    <mergeCell ref="R13:R14"/>
    <mergeCell ref="S13:S14"/>
    <mergeCell ref="R15:S15"/>
    <mergeCell ref="AK12:AK14"/>
    <mergeCell ref="AL12:AL14"/>
    <mergeCell ref="AM12:AM14"/>
    <mergeCell ref="AN12:AN15"/>
    <mergeCell ref="AO12:AO15"/>
    <mergeCell ref="AP12:AQ12"/>
    <mergeCell ref="AL15:AM15"/>
    <mergeCell ref="Z12:Z14"/>
    <mergeCell ref="AA12:AA14"/>
    <mergeCell ref="AB12:AG12"/>
    <mergeCell ref="Z15:AA15"/>
    <mergeCell ref="AB15:AC15"/>
    <mergeCell ref="AD15:AE15"/>
    <mergeCell ref="AF15:AG15"/>
    <mergeCell ref="AH15:AI15"/>
    <mergeCell ref="AJ15:AK15"/>
    <mergeCell ref="AF13:AF14"/>
    <mergeCell ref="AG13:AG14"/>
    <mergeCell ref="AP13:AP15"/>
    <mergeCell ref="AH12:AH14"/>
    <mergeCell ref="AI12:AI14"/>
    <mergeCell ref="AJ12:AJ14"/>
    <mergeCell ref="AB13:AB14"/>
    <mergeCell ref="AC13:AC14"/>
    <mergeCell ref="AD13:AD14"/>
    <mergeCell ref="AE13:AE14"/>
    <mergeCell ref="AP16:AQ16"/>
    <mergeCell ref="A70:A74"/>
    <mergeCell ref="B70:C74"/>
    <mergeCell ref="D70:E70"/>
    <mergeCell ref="F70:W70"/>
    <mergeCell ref="X70:AI70"/>
    <mergeCell ref="AJ70:AK70"/>
    <mergeCell ref="D71:E71"/>
    <mergeCell ref="Z16:AA16"/>
    <mergeCell ref="AB16:AC16"/>
    <mergeCell ref="AD16:AE16"/>
    <mergeCell ref="AF16:AG16"/>
    <mergeCell ref="AH16:AI16"/>
    <mergeCell ref="AJ16:AK16"/>
    <mergeCell ref="N16:O16"/>
    <mergeCell ref="P16:Q16"/>
    <mergeCell ref="R16:S16"/>
    <mergeCell ref="T16:U16"/>
    <mergeCell ref="V16:W16"/>
    <mergeCell ref="X16:Y16"/>
    <mergeCell ref="B16:C16"/>
    <mergeCell ref="D16:E16"/>
    <mergeCell ref="F16:G16"/>
    <mergeCell ref="H16:I16"/>
    <mergeCell ref="T74:U74"/>
    <mergeCell ref="F71:F73"/>
    <mergeCell ref="G71:G73"/>
    <mergeCell ref="H71:H73"/>
    <mergeCell ref="I71:I73"/>
    <mergeCell ref="J71:J73"/>
    <mergeCell ref="K71:K73"/>
    <mergeCell ref="AL16:AM16"/>
    <mergeCell ref="AN16:AO16"/>
    <mergeCell ref="J16:K16"/>
    <mergeCell ref="L16:M16"/>
    <mergeCell ref="AD72:AD73"/>
    <mergeCell ref="AE72:AE73"/>
    <mergeCell ref="AJ72:AJ74"/>
    <mergeCell ref="AK72:AK74"/>
    <mergeCell ref="F74:G74"/>
    <mergeCell ref="H74:I74"/>
    <mergeCell ref="J74:K74"/>
    <mergeCell ref="L74:M74"/>
    <mergeCell ref="N74:O74"/>
    <mergeCell ref="P74:Q74"/>
    <mergeCell ref="AH71:AH74"/>
    <mergeCell ref="AI71:AI74"/>
    <mergeCell ref="AJ71:AK71"/>
    <mergeCell ref="N72:N73"/>
    <mergeCell ref="O72:O73"/>
    <mergeCell ref="P72:P73"/>
    <mergeCell ref="Q72:Q73"/>
    <mergeCell ref="R72:R73"/>
    <mergeCell ref="W71:W74"/>
    <mergeCell ref="X71:X73"/>
    <mergeCell ref="Y71:Y73"/>
    <mergeCell ref="Z71:AE71"/>
    <mergeCell ref="AF71:AF73"/>
    <mergeCell ref="AG71:AG73"/>
    <mergeCell ref="X74:Y74"/>
    <mergeCell ref="Z74:AA74"/>
    <mergeCell ref="AB74:AC74"/>
    <mergeCell ref="AD74:AE74"/>
    <mergeCell ref="AF74:AG74"/>
    <mergeCell ref="B75:C75"/>
    <mergeCell ref="D75:E75"/>
    <mergeCell ref="F75:G75"/>
    <mergeCell ref="H75:I75"/>
    <mergeCell ref="J75:K75"/>
    <mergeCell ref="D72:D74"/>
    <mergeCell ref="E72:E74"/>
    <mergeCell ref="Z72:Z73"/>
    <mergeCell ref="AA72:AA73"/>
    <mergeCell ref="AB72:AB73"/>
    <mergeCell ref="AC72:AC73"/>
    <mergeCell ref="L71:L73"/>
    <mergeCell ref="M71:M73"/>
    <mergeCell ref="N71:S71"/>
    <mergeCell ref="T71:T73"/>
    <mergeCell ref="U71:U73"/>
    <mergeCell ref="V71:V74"/>
    <mergeCell ref="S72:S73"/>
    <mergeCell ref="R74:S74"/>
    <mergeCell ref="AJ75:AK75"/>
    <mergeCell ref="A102:A105"/>
    <mergeCell ref="B102:B105"/>
    <mergeCell ref="C102:C105"/>
    <mergeCell ref="D102:E103"/>
    <mergeCell ref="F102:M102"/>
    <mergeCell ref="N102:S102"/>
    <mergeCell ref="T102:AA102"/>
    <mergeCell ref="AB102:AC103"/>
    <mergeCell ref="AD102:AE103"/>
    <mergeCell ref="X75:Y75"/>
    <mergeCell ref="Z75:AA75"/>
    <mergeCell ref="AB75:AC75"/>
    <mergeCell ref="AD75:AE75"/>
    <mergeCell ref="AF75:AG75"/>
    <mergeCell ref="AH75:AI75"/>
    <mergeCell ref="L75:M75"/>
    <mergeCell ref="N75:O75"/>
    <mergeCell ref="P75:Q75"/>
    <mergeCell ref="R75:S75"/>
    <mergeCell ref="T75:U75"/>
    <mergeCell ref="V75:W75"/>
    <mergeCell ref="R103:S103"/>
    <mergeCell ref="T103:U103"/>
    <mergeCell ref="V103:W103"/>
    <mergeCell ref="X103:Y103"/>
    <mergeCell ref="Z103:AA103"/>
    <mergeCell ref="D104:D105"/>
    <mergeCell ref="E104:E105"/>
    <mergeCell ref="L104:L105"/>
    <mergeCell ref="M104:M105"/>
    <mergeCell ref="X105:Y105"/>
    <mergeCell ref="F103:G103"/>
    <mergeCell ref="H103:I103"/>
    <mergeCell ref="J103:K103"/>
    <mergeCell ref="L103:M103"/>
    <mergeCell ref="N103:O103"/>
    <mergeCell ref="P103:Q103"/>
    <mergeCell ref="AB104:AB105"/>
    <mergeCell ref="AC104:AC105"/>
    <mergeCell ref="F105:G105"/>
    <mergeCell ref="H105:I105"/>
    <mergeCell ref="J105:K105"/>
    <mergeCell ref="N105:O105"/>
    <mergeCell ref="P105:Q105"/>
    <mergeCell ref="R105:S105"/>
    <mergeCell ref="T105:U105"/>
    <mergeCell ref="V105:W105"/>
    <mergeCell ref="D142:D143"/>
    <mergeCell ref="E142:E143"/>
    <mergeCell ref="J142:J143"/>
    <mergeCell ref="K142:K143"/>
    <mergeCell ref="Z105:AA105"/>
    <mergeCell ref="A140:A143"/>
    <mergeCell ref="B140:B143"/>
    <mergeCell ref="C140:C143"/>
    <mergeCell ref="D140:E141"/>
    <mergeCell ref="F140:K140"/>
    <mergeCell ref="L140:O140"/>
    <mergeCell ref="P140:Q141"/>
    <mergeCell ref="R140:S141"/>
    <mergeCell ref="F141:G141"/>
    <mergeCell ref="P142:P143"/>
    <mergeCell ref="Q142:Q143"/>
    <mergeCell ref="F143:G143"/>
    <mergeCell ref="H143:I143"/>
    <mergeCell ref="L143:M143"/>
    <mergeCell ref="N143:O143"/>
    <mergeCell ref="H141:I141"/>
    <mergeCell ref="J141:K141"/>
    <mergeCell ref="L141:M141"/>
    <mergeCell ref="N141:O141"/>
    <mergeCell ref="A186:A190"/>
    <mergeCell ref="B186:C190"/>
    <mergeCell ref="D186:E186"/>
    <mergeCell ref="F186:U186"/>
    <mergeCell ref="V186:AG186"/>
    <mergeCell ref="AH186:AI186"/>
    <mergeCell ref="D187:E187"/>
    <mergeCell ref="F187:F189"/>
    <mergeCell ref="G187:G189"/>
    <mergeCell ref="H187:H189"/>
    <mergeCell ref="D188:D190"/>
    <mergeCell ref="E188:E190"/>
    <mergeCell ref="L188:L189"/>
    <mergeCell ref="M188:M189"/>
    <mergeCell ref="N188:N189"/>
    <mergeCell ref="O188:O189"/>
    <mergeCell ref="T187:T190"/>
    <mergeCell ref="U187:U190"/>
    <mergeCell ref="V187:V189"/>
    <mergeCell ref="I187:I189"/>
    <mergeCell ref="J187:J189"/>
    <mergeCell ref="K187:K189"/>
    <mergeCell ref="L187:Q187"/>
    <mergeCell ref="R187:R189"/>
    <mergeCell ref="S187:S189"/>
    <mergeCell ref="P188:P189"/>
    <mergeCell ref="Q188:Q189"/>
    <mergeCell ref="AI188:AI190"/>
    <mergeCell ref="F190:G190"/>
    <mergeCell ref="H190:I190"/>
    <mergeCell ref="J190:K190"/>
    <mergeCell ref="L190:M190"/>
    <mergeCell ref="N190:O190"/>
    <mergeCell ref="P190:Q190"/>
    <mergeCell ref="AE187:AE189"/>
    <mergeCell ref="AF187:AF190"/>
    <mergeCell ref="AG187:AG190"/>
    <mergeCell ref="AH187:AI187"/>
    <mergeCell ref="W187:W189"/>
    <mergeCell ref="X187:AC187"/>
    <mergeCell ref="AD187:AD189"/>
    <mergeCell ref="X188:X189"/>
    <mergeCell ref="Y188:Y189"/>
    <mergeCell ref="Z188:Z189"/>
    <mergeCell ref="AA188:AA189"/>
    <mergeCell ref="R190:S190"/>
    <mergeCell ref="V190:W190"/>
    <mergeCell ref="X190:Y190"/>
    <mergeCell ref="Z190:AA190"/>
    <mergeCell ref="AB190:AC190"/>
    <mergeCell ref="AD190:AE190"/>
    <mergeCell ref="AB188:AB189"/>
    <mergeCell ref="AC188:AC189"/>
    <mergeCell ref="AH188:AH190"/>
    <mergeCell ref="Z191:AA191"/>
    <mergeCell ref="AB191:AC191"/>
    <mergeCell ref="AD191:AE191"/>
    <mergeCell ref="AF191:AG191"/>
    <mergeCell ref="AH191:AI191"/>
    <mergeCell ref="A243:A247"/>
    <mergeCell ref="B243:C247"/>
    <mergeCell ref="D243:E243"/>
    <mergeCell ref="F243:Y243"/>
    <mergeCell ref="Z243:AO243"/>
    <mergeCell ref="N191:O191"/>
    <mergeCell ref="P191:Q191"/>
    <mergeCell ref="R191:S191"/>
    <mergeCell ref="T191:U191"/>
    <mergeCell ref="V191:W191"/>
    <mergeCell ref="X191:Y191"/>
    <mergeCell ref="B191:C191"/>
    <mergeCell ref="D191:E191"/>
    <mergeCell ref="F191:G191"/>
    <mergeCell ref="H191:I191"/>
    <mergeCell ref="J191:K191"/>
    <mergeCell ref="L191:M191"/>
    <mergeCell ref="D244:E244"/>
    <mergeCell ref="F244:F246"/>
    <mergeCell ref="G244:G246"/>
    <mergeCell ref="H244:H246"/>
    <mergeCell ref="I244:I246"/>
    <mergeCell ref="J244:J246"/>
    <mergeCell ref="K244:K246"/>
    <mergeCell ref="L244:L246"/>
    <mergeCell ref="M244:M246"/>
    <mergeCell ref="N244:N246"/>
    <mergeCell ref="O244:O246"/>
    <mergeCell ref="P244:U244"/>
    <mergeCell ref="V244:V246"/>
    <mergeCell ref="W244:W246"/>
    <mergeCell ref="X244:X247"/>
    <mergeCell ref="T247:U247"/>
    <mergeCell ref="V247:W247"/>
    <mergeCell ref="AP243:AQ243"/>
    <mergeCell ref="Y244:Y247"/>
    <mergeCell ref="Z244:Z246"/>
    <mergeCell ref="AA244:AA246"/>
    <mergeCell ref="AB244:AG244"/>
    <mergeCell ref="AH244:AH246"/>
    <mergeCell ref="AI244:AI246"/>
    <mergeCell ref="AC245:AC246"/>
    <mergeCell ref="AD245:AD246"/>
    <mergeCell ref="AE245:AE246"/>
    <mergeCell ref="AF245:AF246"/>
    <mergeCell ref="F247:G247"/>
    <mergeCell ref="H247:I247"/>
    <mergeCell ref="J247:K247"/>
    <mergeCell ref="L247:M247"/>
    <mergeCell ref="N247:O247"/>
    <mergeCell ref="P247:Q247"/>
    <mergeCell ref="R247:S247"/>
    <mergeCell ref="AP244:AQ244"/>
    <mergeCell ref="D245:D247"/>
    <mergeCell ref="E245:E247"/>
    <mergeCell ref="P245:P246"/>
    <mergeCell ref="Q245:Q246"/>
    <mergeCell ref="R245:R246"/>
    <mergeCell ref="S245:S246"/>
    <mergeCell ref="T245:T246"/>
    <mergeCell ref="U245:U246"/>
    <mergeCell ref="AB245:AB246"/>
    <mergeCell ref="AJ244:AJ246"/>
    <mergeCell ref="AK244:AK246"/>
    <mergeCell ref="AL244:AL246"/>
    <mergeCell ref="AM244:AM246"/>
    <mergeCell ref="AN244:AN247"/>
    <mergeCell ref="AO244:AO247"/>
    <mergeCell ref="AL247:AM247"/>
    <mergeCell ref="Z247:AA247"/>
    <mergeCell ref="AB247:AC247"/>
    <mergeCell ref="AD247:AE247"/>
    <mergeCell ref="AF247:AG247"/>
    <mergeCell ref="AH247:AI247"/>
    <mergeCell ref="AJ247:AK247"/>
    <mergeCell ref="AG245:AG246"/>
    <mergeCell ref="AP245:AP247"/>
    <mergeCell ref="AQ245:AQ247"/>
    <mergeCell ref="N248:O248"/>
    <mergeCell ref="P248:Q248"/>
    <mergeCell ref="R248:S248"/>
    <mergeCell ref="T248:U248"/>
    <mergeCell ref="V248:W248"/>
    <mergeCell ref="X248:Y248"/>
    <mergeCell ref="B248:C248"/>
    <mergeCell ref="D248:E248"/>
    <mergeCell ref="F248:G248"/>
    <mergeCell ref="H248:I248"/>
    <mergeCell ref="J248:K248"/>
    <mergeCell ref="L248:M248"/>
    <mergeCell ref="AL248:AM248"/>
    <mergeCell ref="AN248:AO248"/>
    <mergeCell ref="AP248:AQ248"/>
    <mergeCell ref="Z248:AA248"/>
    <mergeCell ref="AB248:AC248"/>
    <mergeCell ref="AD248:AE248"/>
    <mergeCell ref="AF248:AG248"/>
    <mergeCell ref="AH248:AI248"/>
    <mergeCell ref="AJ248:AK248"/>
  </mergeCells>
  <pageMargins left="0" right="0" top="0.35433070866141736" bottom="0.19685039370078741" header="0.31496062992125984" footer="0.31496062992125984"/>
  <pageSetup paperSize="5" scale="40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57150</xdr:colOff>
                <xdr:row>0</xdr:row>
                <xdr:rowOff>47625</xdr:rowOff>
              </from>
              <to>
                <xdr:col>1</xdr:col>
                <xdr:colOff>828675</xdr:colOff>
                <xdr:row>3</xdr:row>
                <xdr:rowOff>190500</xdr:rowOff>
              </to>
            </anchor>
          </objectPr>
        </oleObject>
      </mc:Choice>
      <mc:Fallback>
        <oleObject progId="StaticMetafile" shapeId="1025" r:id="rId4"/>
      </mc:Fallback>
    </mc:AlternateContent>
    <mc:AlternateContent xmlns:mc="http://schemas.openxmlformats.org/markup-compatibility/2006">
      <mc:Choice Requires="x14">
        <oleObject progId="StaticMetafile" shapeId="1026" r:id="rId6">
          <objectPr defaultSize="0" autoPict="0" r:id="rId5">
            <anchor moveWithCells="1">
              <from>
                <xdr:col>1</xdr:col>
                <xdr:colOff>85725</xdr:colOff>
                <xdr:row>59</xdr:row>
                <xdr:rowOff>28575</xdr:rowOff>
              </from>
              <to>
                <xdr:col>1</xdr:col>
                <xdr:colOff>904875</xdr:colOff>
                <xdr:row>62</xdr:row>
                <xdr:rowOff>190500</xdr:rowOff>
              </to>
            </anchor>
          </objectPr>
        </oleObject>
      </mc:Choice>
      <mc:Fallback>
        <oleObject progId="StaticMetafile" shapeId="1026" r:id="rId6"/>
      </mc:Fallback>
    </mc:AlternateContent>
    <mc:AlternateContent xmlns:mc="http://schemas.openxmlformats.org/markup-compatibility/2006">
      <mc:Choice Requires="x14">
        <oleObject progId="StaticMetafile" shapeId="1027" r:id="rId7">
          <objectPr defaultSize="0" autoPict="0" r:id="rId5">
            <anchor moveWithCells="1">
              <from>
                <xdr:col>1</xdr:col>
                <xdr:colOff>200025</xdr:colOff>
                <xdr:row>91</xdr:row>
                <xdr:rowOff>76200</xdr:rowOff>
              </from>
              <to>
                <xdr:col>1</xdr:col>
                <xdr:colOff>885825</xdr:colOff>
                <xdr:row>94</xdr:row>
                <xdr:rowOff>152400</xdr:rowOff>
              </to>
            </anchor>
          </objectPr>
        </oleObject>
      </mc:Choice>
      <mc:Fallback>
        <oleObject progId="StaticMetafile" shapeId="1027" r:id="rId7"/>
      </mc:Fallback>
    </mc:AlternateContent>
    <mc:AlternateContent xmlns:mc="http://schemas.openxmlformats.org/markup-compatibility/2006">
      <mc:Choice Requires="x14">
        <oleObject progId="StaticMetafile" shapeId="1028" r:id="rId8">
          <objectPr defaultSize="0" autoPict="0" r:id="rId5">
            <anchor moveWithCells="1">
              <from>
                <xdr:col>1</xdr:col>
                <xdr:colOff>161925</xdr:colOff>
                <xdr:row>129</xdr:row>
                <xdr:rowOff>85725</xdr:rowOff>
              </from>
              <to>
                <xdr:col>1</xdr:col>
                <xdr:colOff>857250</xdr:colOff>
                <xdr:row>132</xdr:row>
                <xdr:rowOff>171450</xdr:rowOff>
              </to>
            </anchor>
          </objectPr>
        </oleObject>
      </mc:Choice>
      <mc:Fallback>
        <oleObject progId="StaticMetafile" shapeId="1028" r:id="rId8"/>
      </mc:Fallback>
    </mc:AlternateContent>
    <mc:AlternateContent xmlns:mc="http://schemas.openxmlformats.org/markup-compatibility/2006">
      <mc:Choice Requires="x14">
        <oleObject progId="StaticMetafile" shapeId="1029" r:id="rId9">
          <objectPr defaultSize="0" autoPict="0" r:id="rId5">
            <anchor moveWithCells="1">
              <from>
                <xdr:col>1</xdr:col>
                <xdr:colOff>133350</xdr:colOff>
                <xdr:row>175</xdr:row>
                <xdr:rowOff>9525</xdr:rowOff>
              </from>
              <to>
                <xdr:col>1</xdr:col>
                <xdr:colOff>923925</xdr:colOff>
                <xdr:row>178</xdr:row>
                <xdr:rowOff>142875</xdr:rowOff>
              </to>
            </anchor>
          </objectPr>
        </oleObject>
      </mc:Choice>
      <mc:Fallback>
        <oleObject progId="StaticMetafile" shapeId="1029" r:id="rId9"/>
      </mc:Fallback>
    </mc:AlternateContent>
    <mc:AlternateContent xmlns:mc="http://schemas.openxmlformats.org/markup-compatibility/2006">
      <mc:Choice Requires="x14">
        <oleObject progId="StaticMetafile" shapeId="1030" r:id="rId10">
          <objectPr defaultSize="0" autoPict="0" r:id="rId5">
            <anchor moveWithCells="1">
              <from>
                <xdr:col>1</xdr:col>
                <xdr:colOff>57150</xdr:colOff>
                <xdr:row>232</xdr:row>
                <xdr:rowOff>47625</xdr:rowOff>
              </from>
              <to>
                <xdr:col>1</xdr:col>
                <xdr:colOff>828675</xdr:colOff>
                <xdr:row>235</xdr:row>
                <xdr:rowOff>190500</xdr:rowOff>
              </to>
            </anchor>
          </objectPr>
        </oleObject>
      </mc:Choice>
      <mc:Fallback>
        <oleObject progId="StaticMetafile" shapeId="1030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57"/>
  <sheetViews>
    <sheetView tabSelected="1" topLeftCell="A4" zoomScale="91" zoomScaleNormal="91" workbookViewId="0">
      <selection activeCell="W52" sqref="W52"/>
    </sheetView>
  </sheetViews>
  <sheetFormatPr defaultRowHeight="15" x14ac:dyDescent="0.25"/>
  <cols>
    <col min="1" max="1" width="5.140625" style="1" customWidth="1"/>
    <col min="2" max="2" width="9.85546875" style="1" customWidth="1"/>
    <col min="3" max="3" width="25.28515625" style="1" customWidth="1"/>
    <col min="4" max="4" width="6.42578125" style="1" customWidth="1"/>
    <col min="5" max="5" width="16.5703125" style="1" customWidth="1"/>
    <col min="6" max="6" width="5.5703125" style="1" customWidth="1"/>
    <col min="7" max="7" width="14" style="1" customWidth="1"/>
    <col min="8" max="8" width="9" style="1" hidden="1" customWidth="1"/>
    <col min="9" max="9" width="18.5703125" style="1" hidden="1" customWidth="1"/>
    <col min="10" max="10" width="5" style="1" customWidth="1"/>
    <col min="11" max="11" width="12.5703125" style="1" customWidth="1"/>
    <col min="12" max="12" width="7.5703125" style="1" hidden="1" customWidth="1"/>
    <col min="13" max="13" width="19" style="1" hidden="1" customWidth="1"/>
    <col min="14" max="14" width="5" style="1" customWidth="1"/>
    <col min="15" max="15" width="11.5703125" style="1" customWidth="1"/>
    <col min="16" max="16" width="5" style="1" customWidth="1"/>
    <col min="17" max="17" width="15" style="1" customWidth="1"/>
    <col min="18" max="18" width="5.28515625" style="1" customWidth="1"/>
    <col min="19" max="19" width="12.42578125" style="1" customWidth="1"/>
    <col min="20" max="20" width="7.5703125" style="1" hidden="1" customWidth="1"/>
    <col min="21" max="21" width="15.85546875" style="1" hidden="1" customWidth="1"/>
    <col min="22" max="22" width="4.5703125" style="1" customWidth="1"/>
    <col min="23" max="23" width="14.5703125" style="1" customWidth="1"/>
    <col min="24" max="24" width="7" style="1" customWidth="1"/>
    <col min="25" max="25" width="14.7109375" style="1" customWidth="1"/>
    <col min="26" max="26" width="7.5703125" style="1" hidden="1" customWidth="1"/>
    <col min="27" max="27" width="16.85546875" style="1" hidden="1" customWidth="1"/>
    <col min="28" max="28" width="5.85546875" style="1" bestFit="1" customWidth="1"/>
    <col min="29" max="29" width="14.140625" style="1" customWidth="1"/>
    <col min="30" max="30" width="4.7109375" style="1" customWidth="1"/>
    <col min="31" max="31" width="13.85546875" style="1" customWidth="1"/>
    <col min="32" max="32" width="5.42578125" style="1" customWidth="1"/>
    <col min="33" max="33" width="12.5703125" style="1" customWidth="1"/>
    <col min="34" max="34" width="9.42578125" style="1" hidden="1" customWidth="1"/>
    <col min="35" max="35" width="19.85546875" style="1" hidden="1" customWidth="1"/>
    <col min="36" max="36" width="10.5703125" style="1" hidden="1" customWidth="1"/>
    <col min="37" max="37" width="20.7109375" style="1" hidden="1" customWidth="1"/>
    <col min="38" max="38" width="4.85546875" style="1" customWidth="1"/>
    <col min="39" max="39" width="15" style="1" customWidth="1"/>
    <col min="40" max="40" width="5.5703125" style="1" customWidth="1"/>
    <col min="41" max="41" width="16.28515625" style="1" customWidth="1"/>
    <col min="42" max="42" width="6.42578125" style="1" customWidth="1"/>
    <col min="43" max="43" width="17.42578125" style="1" customWidth="1"/>
    <col min="44" max="44" width="9.140625" style="1"/>
    <col min="45" max="45" width="16" style="1" customWidth="1"/>
    <col min="46" max="46" width="9.140625" style="1"/>
    <col min="47" max="47" width="12.28515625" style="1" bestFit="1" customWidth="1"/>
    <col min="48" max="16384" width="9.140625" style="1"/>
  </cols>
  <sheetData>
    <row r="1" spans="1:43" ht="15.75" customHeight="1" x14ac:dyDescent="0.25">
      <c r="B1" s="2"/>
      <c r="C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4"/>
      <c r="AN1" s="4"/>
    </row>
    <row r="2" spans="1:43" ht="15.75" x14ac:dyDescent="0.25">
      <c r="B2" s="5"/>
      <c r="C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3" ht="15.75" x14ac:dyDescent="0.25">
      <c r="B3" s="5"/>
      <c r="C3" s="6" t="s">
        <v>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3" ht="15.75" x14ac:dyDescent="0.25">
      <c r="B4" s="5"/>
      <c r="C4" s="7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3" ht="10.5" customHeight="1" x14ac:dyDescent="0.25">
      <c r="B5" s="5"/>
      <c r="C5" s="7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3" x14ac:dyDescent="0.25">
      <c r="B6" s="1" t="s">
        <v>4</v>
      </c>
      <c r="C6" s="8" t="s">
        <v>5</v>
      </c>
    </row>
    <row r="7" spans="1:43" x14ac:dyDescent="0.25">
      <c r="B7" s="1" t="s">
        <v>6</v>
      </c>
      <c r="C7" s="8" t="s">
        <v>7</v>
      </c>
    </row>
    <row r="8" spans="1:43" x14ac:dyDescent="0.25">
      <c r="B8" s="1" t="s">
        <v>8</v>
      </c>
      <c r="C8" s="8" t="str">
        <f>C7</f>
        <v xml:space="preserve">: DINAS  KEPEMUDAAN,  OLAH  RAGA  DAN  PARIWISATA </v>
      </c>
    </row>
    <row r="9" spans="1:43" x14ac:dyDescent="0.25">
      <c r="B9" s="1" t="s">
        <v>9</v>
      </c>
      <c r="C9" s="8" t="str">
        <f>C7</f>
        <v xml:space="preserve">: DINAS  KEPEMUDAAN,  OLAH  RAGA  DAN  PARIWISATA </v>
      </c>
    </row>
    <row r="10" spans="1:43" ht="13.5" customHeight="1" x14ac:dyDescent="0.25"/>
    <row r="11" spans="1:43" ht="18.75" customHeight="1" x14ac:dyDescent="0.25">
      <c r="A11" s="57" t="s">
        <v>10</v>
      </c>
      <c r="B11" s="66" t="s">
        <v>11</v>
      </c>
      <c r="C11" s="67"/>
      <c r="D11" s="66" t="s">
        <v>12</v>
      </c>
      <c r="E11" s="67"/>
      <c r="F11" s="70" t="s">
        <v>13</v>
      </c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2"/>
      <c r="Z11" s="70" t="s">
        <v>14</v>
      </c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2"/>
      <c r="AP11" s="66" t="s">
        <v>15</v>
      </c>
      <c r="AQ11" s="67"/>
    </row>
    <row r="12" spans="1:43" ht="14.25" customHeight="1" x14ac:dyDescent="0.25">
      <c r="A12" s="58"/>
      <c r="B12" s="68"/>
      <c r="C12" s="69"/>
      <c r="D12" s="63" t="s">
        <v>16</v>
      </c>
      <c r="E12" s="64"/>
      <c r="F12" s="57" t="s">
        <v>17</v>
      </c>
      <c r="G12" s="56" t="s">
        <v>18</v>
      </c>
      <c r="H12" s="57" t="s">
        <v>17</v>
      </c>
      <c r="I12" s="56" t="s">
        <v>19</v>
      </c>
      <c r="J12" s="57" t="s">
        <v>17</v>
      </c>
      <c r="K12" s="56" t="s">
        <v>20</v>
      </c>
      <c r="L12" s="57" t="s">
        <v>17</v>
      </c>
      <c r="M12" s="56" t="s">
        <v>21</v>
      </c>
      <c r="N12" s="57" t="s">
        <v>17</v>
      </c>
      <c r="O12" s="56" t="s">
        <v>22</v>
      </c>
      <c r="P12" s="54" t="s">
        <v>23</v>
      </c>
      <c r="Q12" s="65"/>
      <c r="R12" s="65"/>
      <c r="S12" s="65"/>
      <c r="T12" s="65"/>
      <c r="U12" s="55"/>
      <c r="V12" s="57" t="s">
        <v>17</v>
      </c>
      <c r="W12" s="56" t="s">
        <v>24</v>
      </c>
      <c r="X12" s="57" t="s">
        <v>17</v>
      </c>
      <c r="Y12" s="60" t="s">
        <v>25</v>
      </c>
      <c r="Z12" s="57" t="s">
        <v>17</v>
      </c>
      <c r="AA12" s="56" t="s">
        <v>26</v>
      </c>
      <c r="AB12" s="54" t="s">
        <v>23</v>
      </c>
      <c r="AC12" s="65"/>
      <c r="AD12" s="65"/>
      <c r="AE12" s="65"/>
      <c r="AF12" s="65"/>
      <c r="AG12" s="55"/>
      <c r="AH12" s="57" t="s">
        <v>17</v>
      </c>
      <c r="AI12" s="56" t="s">
        <v>27</v>
      </c>
      <c r="AJ12" s="57" t="s">
        <v>17</v>
      </c>
      <c r="AK12" s="56" t="s">
        <v>28</v>
      </c>
      <c r="AL12" s="57" t="s">
        <v>17</v>
      </c>
      <c r="AM12" s="56" t="s">
        <v>29</v>
      </c>
      <c r="AN12" s="57" t="s">
        <v>17</v>
      </c>
      <c r="AO12" s="60" t="s">
        <v>30</v>
      </c>
      <c r="AP12" s="63" t="s">
        <v>31</v>
      </c>
      <c r="AQ12" s="64"/>
    </row>
    <row r="13" spans="1:43" x14ac:dyDescent="0.25">
      <c r="A13" s="58"/>
      <c r="B13" s="68"/>
      <c r="C13" s="69"/>
      <c r="D13" s="57" t="s">
        <v>17</v>
      </c>
      <c r="E13" s="60" t="s">
        <v>32</v>
      </c>
      <c r="F13" s="58"/>
      <c r="G13" s="56"/>
      <c r="H13" s="58"/>
      <c r="I13" s="56"/>
      <c r="J13" s="58"/>
      <c r="K13" s="56"/>
      <c r="L13" s="58"/>
      <c r="M13" s="56"/>
      <c r="N13" s="58"/>
      <c r="O13" s="56"/>
      <c r="P13" s="56" t="s">
        <v>17</v>
      </c>
      <c r="Q13" s="56" t="s">
        <v>33</v>
      </c>
      <c r="R13" s="56" t="s">
        <v>17</v>
      </c>
      <c r="S13" s="56" t="s">
        <v>34</v>
      </c>
      <c r="T13" s="56" t="s">
        <v>17</v>
      </c>
      <c r="U13" s="56" t="s">
        <v>35</v>
      </c>
      <c r="V13" s="58"/>
      <c r="W13" s="56"/>
      <c r="X13" s="58"/>
      <c r="Y13" s="61"/>
      <c r="Z13" s="58"/>
      <c r="AA13" s="56"/>
      <c r="AB13" s="56" t="s">
        <v>17</v>
      </c>
      <c r="AC13" s="56" t="s">
        <v>36</v>
      </c>
      <c r="AD13" s="56" t="s">
        <v>17</v>
      </c>
      <c r="AE13" s="56" t="s">
        <v>37</v>
      </c>
      <c r="AF13" s="56" t="s">
        <v>17</v>
      </c>
      <c r="AG13" s="56" t="s">
        <v>38</v>
      </c>
      <c r="AH13" s="58"/>
      <c r="AI13" s="56"/>
      <c r="AJ13" s="58"/>
      <c r="AK13" s="56"/>
      <c r="AL13" s="58"/>
      <c r="AM13" s="56"/>
      <c r="AN13" s="58"/>
      <c r="AO13" s="61"/>
      <c r="AP13" s="57" t="s">
        <v>17</v>
      </c>
      <c r="AQ13" s="60" t="s">
        <v>32</v>
      </c>
    </row>
    <row r="14" spans="1:43" x14ac:dyDescent="0.25">
      <c r="A14" s="58"/>
      <c r="B14" s="68"/>
      <c r="C14" s="69"/>
      <c r="D14" s="58"/>
      <c r="E14" s="61"/>
      <c r="F14" s="59"/>
      <c r="G14" s="56"/>
      <c r="H14" s="59"/>
      <c r="I14" s="56"/>
      <c r="J14" s="59"/>
      <c r="K14" s="56"/>
      <c r="L14" s="59"/>
      <c r="M14" s="56"/>
      <c r="N14" s="59"/>
      <c r="O14" s="56"/>
      <c r="P14" s="56"/>
      <c r="Q14" s="56"/>
      <c r="R14" s="56"/>
      <c r="S14" s="56"/>
      <c r="T14" s="56"/>
      <c r="U14" s="56"/>
      <c r="V14" s="59"/>
      <c r="W14" s="56"/>
      <c r="X14" s="58"/>
      <c r="Y14" s="61"/>
      <c r="Z14" s="59"/>
      <c r="AA14" s="56"/>
      <c r="AB14" s="56"/>
      <c r="AC14" s="56"/>
      <c r="AD14" s="56"/>
      <c r="AE14" s="56"/>
      <c r="AF14" s="56"/>
      <c r="AG14" s="56"/>
      <c r="AH14" s="59"/>
      <c r="AI14" s="56"/>
      <c r="AJ14" s="59"/>
      <c r="AK14" s="56"/>
      <c r="AL14" s="59"/>
      <c r="AM14" s="56"/>
      <c r="AN14" s="58"/>
      <c r="AO14" s="61"/>
      <c r="AP14" s="58"/>
      <c r="AQ14" s="61"/>
    </row>
    <row r="15" spans="1:43" x14ac:dyDescent="0.25">
      <c r="A15" s="59"/>
      <c r="B15" s="63"/>
      <c r="C15" s="64"/>
      <c r="D15" s="59"/>
      <c r="E15" s="62"/>
      <c r="F15" s="54" t="s">
        <v>39</v>
      </c>
      <c r="G15" s="55"/>
      <c r="H15" s="54" t="s">
        <v>40</v>
      </c>
      <c r="I15" s="55"/>
      <c r="J15" s="54" t="s">
        <v>41</v>
      </c>
      <c r="K15" s="55"/>
      <c r="L15" s="54" t="s">
        <v>42</v>
      </c>
      <c r="M15" s="55"/>
      <c r="N15" s="54" t="s">
        <v>43</v>
      </c>
      <c r="O15" s="55"/>
      <c r="P15" s="54" t="s">
        <v>44</v>
      </c>
      <c r="Q15" s="55"/>
      <c r="R15" s="54" t="s">
        <v>45</v>
      </c>
      <c r="S15" s="55"/>
      <c r="T15" s="54" t="s">
        <v>46</v>
      </c>
      <c r="U15" s="55"/>
      <c r="V15" s="54" t="s">
        <v>47</v>
      </c>
      <c r="W15" s="55"/>
      <c r="X15" s="59"/>
      <c r="Y15" s="62"/>
      <c r="Z15" s="54" t="s">
        <v>48</v>
      </c>
      <c r="AA15" s="55"/>
      <c r="AB15" s="54" t="s">
        <v>49</v>
      </c>
      <c r="AC15" s="55"/>
      <c r="AD15" s="54" t="s">
        <v>50</v>
      </c>
      <c r="AE15" s="55"/>
      <c r="AF15" s="54" t="s">
        <v>51</v>
      </c>
      <c r="AG15" s="55"/>
      <c r="AH15" s="54" t="s">
        <v>52</v>
      </c>
      <c r="AI15" s="55"/>
      <c r="AJ15" s="54" t="s">
        <v>53</v>
      </c>
      <c r="AK15" s="55"/>
      <c r="AL15" s="54" t="s">
        <v>54</v>
      </c>
      <c r="AM15" s="55"/>
      <c r="AN15" s="59"/>
      <c r="AO15" s="62"/>
      <c r="AP15" s="59"/>
      <c r="AQ15" s="62"/>
    </row>
    <row r="16" spans="1:43" x14ac:dyDescent="0.25">
      <c r="A16" s="9">
        <v>1</v>
      </c>
      <c r="B16" s="54">
        <v>2</v>
      </c>
      <c r="C16" s="55"/>
      <c r="D16" s="53">
        <v>3</v>
      </c>
      <c r="E16" s="53"/>
      <c r="F16" s="53">
        <v>4</v>
      </c>
      <c r="G16" s="53"/>
      <c r="H16" s="53">
        <v>5</v>
      </c>
      <c r="I16" s="53"/>
      <c r="J16" s="53">
        <v>6</v>
      </c>
      <c r="K16" s="53"/>
      <c r="L16" s="53">
        <v>7</v>
      </c>
      <c r="M16" s="53"/>
      <c r="N16" s="53">
        <v>8</v>
      </c>
      <c r="O16" s="53"/>
      <c r="P16" s="53">
        <v>9</v>
      </c>
      <c r="Q16" s="53"/>
      <c r="R16" s="53">
        <v>10</v>
      </c>
      <c r="S16" s="53"/>
      <c r="T16" s="53">
        <v>11</v>
      </c>
      <c r="U16" s="53"/>
      <c r="V16" s="53">
        <v>12</v>
      </c>
      <c r="W16" s="53"/>
      <c r="X16" s="53">
        <v>13</v>
      </c>
      <c r="Y16" s="53"/>
      <c r="Z16" s="53">
        <v>14</v>
      </c>
      <c r="AA16" s="53"/>
      <c r="AB16" s="53">
        <v>15</v>
      </c>
      <c r="AC16" s="53"/>
      <c r="AD16" s="53">
        <v>16</v>
      </c>
      <c r="AE16" s="53"/>
      <c r="AF16" s="53">
        <v>17</v>
      </c>
      <c r="AG16" s="53"/>
      <c r="AH16" s="53">
        <v>18</v>
      </c>
      <c r="AI16" s="53"/>
      <c r="AJ16" s="53">
        <v>19</v>
      </c>
      <c r="AK16" s="53"/>
      <c r="AL16" s="53">
        <v>20</v>
      </c>
      <c r="AM16" s="53"/>
      <c r="AN16" s="53">
        <v>21</v>
      </c>
      <c r="AO16" s="53"/>
      <c r="AP16" s="53">
        <v>22</v>
      </c>
      <c r="AQ16" s="53"/>
    </row>
    <row r="17" spans="1:47" x14ac:dyDescent="0.25">
      <c r="A17" s="10">
        <v>1</v>
      </c>
      <c r="B17" s="11" t="s">
        <v>55</v>
      </c>
      <c r="C17" s="12" t="s">
        <v>56</v>
      </c>
      <c r="D17" s="13">
        <v>23</v>
      </c>
      <c r="E17" s="13">
        <v>71777201000</v>
      </c>
      <c r="F17" s="13">
        <v>0</v>
      </c>
      <c r="G17" s="13">
        <v>0</v>
      </c>
      <c r="H17" s="14">
        <v>0</v>
      </c>
      <c r="I17" s="14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4">
        <v>0</v>
      </c>
      <c r="AI17" s="14">
        <v>0</v>
      </c>
      <c r="AJ17" s="14">
        <v>0</v>
      </c>
      <c r="AK17" s="14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23</v>
      </c>
      <c r="AQ17" s="13">
        <v>71777201000</v>
      </c>
      <c r="AT17" s="15"/>
      <c r="AU17" s="15"/>
    </row>
    <row r="18" spans="1:47" x14ac:dyDescent="0.25">
      <c r="A18" s="16">
        <v>2</v>
      </c>
      <c r="B18" s="17" t="s">
        <v>57</v>
      </c>
      <c r="C18" s="18" t="s">
        <v>58</v>
      </c>
      <c r="D18" s="14">
        <v>27</v>
      </c>
      <c r="E18" s="14">
        <v>2817568000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1</v>
      </c>
      <c r="Q18" s="14">
        <v>294013219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1</v>
      </c>
      <c r="Y18" s="14">
        <v>294013219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28</v>
      </c>
      <c r="AQ18" s="14">
        <v>3111581219</v>
      </c>
      <c r="AT18" s="15"/>
      <c r="AU18" s="15"/>
    </row>
    <row r="19" spans="1:47" x14ac:dyDescent="0.25">
      <c r="A19" s="16">
        <v>3</v>
      </c>
      <c r="B19" s="17" t="s">
        <v>59</v>
      </c>
      <c r="C19" s="18" t="s">
        <v>60</v>
      </c>
      <c r="D19" s="14">
        <v>28</v>
      </c>
      <c r="E19" s="14">
        <v>5011829151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1</v>
      </c>
      <c r="S19" s="14">
        <v>211648338</v>
      </c>
      <c r="T19" s="14">
        <v>0</v>
      </c>
      <c r="U19" s="14">
        <v>0</v>
      </c>
      <c r="V19" s="14">
        <v>0</v>
      </c>
      <c r="W19" s="14">
        <v>0</v>
      </c>
      <c r="X19" s="14">
        <v>1</v>
      </c>
      <c r="Y19" s="14">
        <v>211648338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29</v>
      </c>
      <c r="AQ19" s="14">
        <v>5223477489</v>
      </c>
      <c r="AT19" s="15"/>
      <c r="AU19" s="15"/>
    </row>
    <row r="20" spans="1:47" ht="29.25" customHeight="1" x14ac:dyDescent="0.25">
      <c r="A20" s="16">
        <v>4</v>
      </c>
      <c r="B20" s="17" t="s">
        <v>61</v>
      </c>
      <c r="C20" s="18" t="s">
        <v>62</v>
      </c>
      <c r="D20" s="14">
        <v>7</v>
      </c>
      <c r="E20" s="14">
        <v>45300000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7</v>
      </c>
      <c r="AQ20" s="14">
        <v>45300000</v>
      </c>
      <c r="AT20" s="15"/>
      <c r="AU20" s="15"/>
    </row>
    <row r="21" spans="1:47" hidden="1" x14ac:dyDescent="0.25">
      <c r="A21" s="16">
        <v>5</v>
      </c>
      <c r="B21" s="17" t="s">
        <v>63</v>
      </c>
      <c r="C21" s="18" t="s">
        <v>64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T21" s="15"/>
      <c r="AU21" s="15"/>
    </row>
    <row r="22" spans="1:47" ht="30" x14ac:dyDescent="0.25">
      <c r="A22" s="16">
        <v>6</v>
      </c>
      <c r="B22" s="17" t="s">
        <v>65</v>
      </c>
      <c r="C22" s="18" t="s">
        <v>66</v>
      </c>
      <c r="D22" s="14">
        <v>3506</v>
      </c>
      <c r="E22" s="14">
        <v>20211041185</v>
      </c>
      <c r="F22" s="14">
        <v>1</v>
      </c>
      <c r="G22" s="14">
        <v>10000000</v>
      </c>
      <c r="H22" s="14">
        <v>0</v>
      </c>
      <c r="I22" s="14">
        <v>0</v>
      </c>
      <c r="J22" s="14">
        <v>85</v>
      </c>
      <c r="K22" s="14">
        <v>84575000</v>
      </c>
      <c r="L22" s="14">
        <v>0</v>
      </c>
      <c r="M22" s="14">
        <v>0</v>
      </c>
      <c r="N22" s="14">
        <v>0</v>
      </c>
      <c r="O22" s="14">
        <v>0</v>
      </c>
      <c r="P22" s="14">
        <v>105</v>
      </c>
      <c r="Q22" s="14">
        <v>1263707533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191</v>
      </c>
      <c r="Y22" s="14">
        <v>1358282533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3697</v>
      </c>
      <c r="AQ22" s="14">
        <v>21569323718</v>
      </c>
      <c r="AT22" s="15"/>
      <c r="AU22" s="15"/>
    </row>
    <row r="23" spans="1:47" ht="30" customHeight="1" x14ac:dyDescent="0.25">
      <c r="A23" s="16">
        <v>7</v>
      </c>
      <c r="B23" s="17" t="s">
        <v>67</v>
      </c>
      <c r="C23" s="18" t="s">
        <v>68</v>
      </c>
      <c r="D23" s="14">
        <v>329</v>
      </c>
      <c r="E23" s="14">
        <v>2352827678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329</v>
      </c>
      <c r="AQ23" s="14">
        <v>2352827678</v>
      </c>
      <c r="AT23" s="15"/>
      <c r="AU23" s="15"/>
    </row>
    <row r="24" spans="1:47" ht="30" x14ac:dyDescent="0.25">
      <c r="A24" s="16">
        <v>8</v>
      </c>
      <c r="B24" s="17" t="s">
        <v>69</v>
      </c>
      <c r="C24" s="18" t="s">
        <v>70</v>
      </c>
      <c r="D24" s="14">
        <v>13</v>
      </c>
      <c r="E24" s="14">
        <v>20100000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13</v>
      </c>
      <c r="AQ24" s="14">
        <v>20100000</v>
      </c>
      <c r="AT24" s="15"/>
      <c r="AU24" s="15"/>
    </row>
    <row r="25" spans="1:47" x14ac:dyDescent="0.25">
      <c r="A25" s="16">
        <v>9</v>
      </c>
      <c r="B25" s="17" t="s">
        <v>71</v>
      </c>
      <c r="C25" s="18" t="s">
        <v>72</v>
      </c>
      <c r="D25" s="14">
        <v>12</v>
      </c>
      <c r="E25" s="14">
        <v>198650000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12</v>
      </c>
      <c r="AQ25" s="14">
        <v>198650000</v>
      </c>
      <c r="AT25" s="15"/>
      <c r="AU25" s="15"/>
    </row>
    <row r="26" spans="1:47" hidden="1" x14ac:dyDescent="0.25">
      <c r="A26" s="16">
        <v>10</v>
      </c>
      <c r="B26" s="17" t="s">
        <v>73</v>
      </c>
      <c r="C26" s="18" t="s">
        <v>74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T26" s="15"/>
      <c r="AU26" s="15"/>
    </row>
    <row r="27" spans="1:47" x14ac:dyDescent="0.25">
      <c r="A27" s="16">
        <v>11</v>
      </c>
      <c r="B27" s="17" t="s">
        <v>75</v>
      </c>
      <c r="C27" s="18" t="s">
        <v>76</v>
      </c>
      <c r="D27" s="14">
        <v>634</v>
      </c>
      <c r="E27" s="14">
        <v>4468240706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1</v>
      </c>
      <c r="O27" s="14">
        <v>16390000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1</v>
      </c>
      <c r="Y27" s="14">
        <v>16390000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635</v>
      </c>
      <c r="AQ27" s="14">
        <v>4484630706</v>
      </c>
      <c r="AT27" s="15"/>
      <c r="AU27" s="15"/>
    </row>
    <row r="28" spans="1:47" hidden="1" x14ac:dyDescent="0.25">
      <c r="A28" s="16">
        <v>12</v>
      </c>
      <c r="B28" s="17" t="s">
        <v>77</v>
      </c>
      <c r="C28" s="18" t="s">
        <v>78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T28" s="15"/>
      <c r="AU28" s="15"/>
    </row>
    <row r="29" spans="1:47" hidden="1" x14ac:dyDescent="0.25">
      <c r="A29" s="16">
        <v>13</v>
      </c>
      <c r="B29" s="17" t="s">
        <v>79</v>
      </c>
      <c r="C29" s="18" t="s">
        <v>80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T29" s="15"/>
      <c r="AU29" s="15"/>
    </row>
    <row r="30" spans="1:47" ht="45" hidden="1" x14ac:dyDescent="0.25">
      <c r="A30" s="16">
        <v>14</v>
      </c>
      <c r="B30" s="17" t="s">
        <v>81</v>
      </c>
      <c r="C30" s="18" t="s">
        <v>82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T30" s="15"/>
      <c r="AU30" s="15"/>
    </row>
    <row r="31" spans="1:47" hidden="1" x14ac:dyDescent="0.25">
      <c r="A31" s="16">
        <v>15</v>
      </c>
      <c r="B31" s="17" t="s">
        <v>83</v>
      </c>
      <c r="C31" s="18" t="s">
        <v>84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T31" s="15"/>
      <c r="AU31" s="15"/>
    </row>
    <row r="32" spans="1:47" hidden="1" x14ac:dyDescent="0.25">
      <c r="A32" s="16">
        <v>16</v>
      </c>
      <c r="B32" s="17" t="s">
        <v>85</v>
      </c>
      <c r="C32" s="18" t="s">
        <v>86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T32" s="15"/>
      <c r="AU32" s="15"/>
    </row>
    <row r="33" spans="1:47" hidden="1" x14ac:dyDescent="0.25">
      <c r="A33" s="16">
        <v>17</v>
      </c>
      <c r="B33" s="17" t="s">
        <v>87</v>
      </c>
      <c r="C33" s="18" t="s">
        <v>88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T33" s="15"/>
      <c r="AU33" s="15"/>
    </row>
    <row r="34" spans="1:47" ht="30" hidden="1" x14ac:dyDescent="0.25">
      <c r="A34" s="16">
        <v>18</v>
      </c>
      <c r="B34" s="17" t="s">
        <v>89</v>
      </c>
      <c r="C34" s="18" t="s">
        <v>90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T34" s="15"/>
      <c r="AU34" s="15"/>
    </row>
    <row r="35" spans="1:47" hidden="1" x14ac:dyDescent="0.25">
      <c r="A35" s="16">
        <v>19</v>
      </c>
      <c r="B35" s="17" t="s">
        <v>91</v>
      </c>
      <c r="C35" s="18" t="s">
        <v>92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T35" s="15"/>
      <c r="AU35" s="15"/>
    </row>
    <row r="36" spans="1:47" x14ac:dyDescent="0.25">
      <c r="A36" s="16">
        <v>20</v>
      </c>
      <c r="B36" s="17" t="s">
        <v>93</v>
      </c>
      <c r="C36" s="18" t="s">
        <v>94</v>
      </c>
      <c r="D36" s="14">
        <v>91</v>
      </c>
      <c r="E36" s="14">
        <v>1935671000</v>
      </c>
      <c r="F36" s="14">
        <v>0</v>
      </c>
      <c r="G36" s="14">
        <v>0</v>
      </c>
      <c r="H36" s="14">
        <v>0</v>
      </c>
      <c r="I36" s="14">
        <v>0</v>
      </c>
      <c r="J36" s="14">
        <v>98</v>
      </c>
      <c r="K36" s="14">
        <v>81820000</v>
      </c>
      <c r="L36" s="14">
        <v>0</v>
      </c>
      <c r="M36" s="14">
        <v>0</v>
      </c>
      <c r="N36" s="14">
        <v>0</v>
      </c>
      <c r="O36" s="14">
        <v>0</v>
      </c>
      <c r="P36" s="14">
        <v>447</v>
      </c>
      <c r="Q36" s="14">
        <v>24154370505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545</v>
      </c>
      <c r="Y36" s="14">
        <v>24236190505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30</v>
      </c>
      <c r="AG36" s="14">
        <v>6000000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30</v>
      </c>
      <c r="AO36" s="14">
        <v>6000000</v>
      </c>
      <c r="AP36" s="14">
        <v>606</v>
      </c>
      <c r="AQ36" s="14">
        <v>26165861505</v>
      </c>
      <c r="AT36" s="15"/>
      <c r="AU36" s="15"/>
    </row>
    <row r="37" spans="1:47" x14ac:dyDescent="0.25">
      <c r="A37" s="16">
        <v>21</v>
      </c>
      <c r="B37" s="17" t="s">
        <v>95</v>
      </c>
      <c r="C37" s="18" t="s">
        <v>96</v>
      </c>
      <c r="D37" s="14">
        <v>116</v>
      </c>
      <c r="E37" s="14">
        <v>225274749104</v>
      </c>
      <c r="F37" s="14">
        <v>563</v>
      </c>
      <c r="G37" s="14">
        <v>68768253107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159306600</v>
      </c>
      <c r="P37" s="14">
        <v>31</v>
      </c>
      <c r="Q37" s="14">
        <v>15678955311</v>
      </c>
      <c r="R37" s="14">
        <v>0</v>
      </c>
      <c r="S37" s="14">
        <v>0</v>
      </c>
      <c r="T37" s="14">
        <v>0</v>
      </c>
      <c r="U37" s="14">
        <v>0</v>
      </c>
      <c r="V37" s="14">
        <v>10</v>
      </c>
      <c r="W37" s="14">
        <v>13841187515</v>
      </c>
      <c r="X37" s="14">
        <v>604</v>
      </c>
      <c r="Y37" s="14">
        <v>98447702533</v>
      </c>
      <c r="Z37" s="14">
        <v>0</v>
      </c>
      <c r="AA37" s="14">
        <v>0</v>
      </c>
      <c r="AB37" s="14">
        <v>588</v>
      </c>
      <c r="AC37" s="14">
        <v>78231847474</v>
      </c>
      <c r="AD37" s="14">
        <v>2</v>
      </c>
      <c r="AE37" s="14">
        <v>541108000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2</v>
      </c>
      <c r="AM37" s="14">
        <v>9558203665</v>
      </c>
      <c r="AN37" s="14">
        <v>592</v>
      </c>
      <c r="AO37" s="14">
        <v>88331159139</v>
      </c>
      <c r="AP37" s="14">
        <v>128</v>
      </c>
      <c r="AQ37" s="14">
        <v>235391292498</v>
      </c>
      <c r="AT37" s="15"/>
      <c r="AU37" s="15"/>
    </row>
    <row r="38" spans="1:47" x14ac:dyDescent="0.25">
      <c r="A38" s="16">
        <v>22</v>
      </c>
      <c r="B38" s="17" t="s">
        <v>97</v>
      </c>
      <c r="C38" s="18" t="s">
        <v>98</v>
      </c>
      <c r="D38" s="14">
        <v>3</v>
      </c>
      <c r="E38" s="14">
        <v>3653127820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3</v>
      </c>
      <c r="AQ38" s="14">
        <v>3653127820</v>
      </c>
      <c r="AT38" s="15"/>
      <c r="AU38" s="15"/>
    </row>
    <row r="39" spans="1:47" x14ac:dyDescent="0.25">
      <c r="A39" s="16">
        <v>23</v>
      </c>
      <c r="B39" s="17" t="s">
        <v>99</v>
      </c>
      <c r="C39" s="18" t="s">
        <v>100</v>
      </c>
      <c r="D39" s="14">
        <v>2</v>
      </c>
      <c r="E39" s="14">
        <v>57678000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2</v>
      </c>
      <c r="AC39" s="14">
        <v>57678000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2</v>
      </c>
      <c r="AO39" s="14">
        <v>57678000</v>
      </c>
      <c r="AP39" s="14">
        <v>0</v>
      </c>
      <c r="AQ39" s="14">
        <v>0</v>
      </c>
      <c r="AT39" s="15"/>
      <c r="AU39" s="15"/>
    </row>
    <row r="40" spans="1:47" ht="30" x14ac:dyDescent="0.25">
      <c r="A40" s="16">
        <v>24</v>
      </c>
      <c r="B40" s="17" t="s">
        <v>101</v>
      </c>
      <c r="C40" s="18" t="s">
        <v>102</v>
      </c>
      <c r="D40" s="14">
        <v>6</v>
      </c>
      <c r="E40" s="14">
        <v>1989540591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1</v>
      </c>
      <c r="Q40" s="14">
        <v>57798000</v>
      </c>
      <c r="R40" s="14">
        <v>0</v>
      </c>
      <c r="S40" s="14">
        <v>0</v>
      </c>
      <c r="T40" s="14">
        <v>0</v>
      </c>
      <c r="U40" s="14">
        <v>0</v>
      </c>
      <c r="V40" s="14">
        <v>1</v>
      </c>
      <c r="W40" s="14">
        <v>2216652550</v>
      </c>
      <c r="X40" s="14">
        <v>2</v>
      </c>
      <c r="Y40" s="14">
        <v>2274450550</v>
      </c>
      <c r="Z40" s="14">
        <v>0</v>
      </c>
      <c r="AA40" s="14">
        <v>0</v>
      </c>
      <c r="AB40" s="14">
        <v>0</v>
      </c>
      <c r="AC40" s="14">
        <v>0</v>
      </c>
      <c r="AD40" s="14">
        <v>2</v>
      </c>
      <c r="AE40" s="14">
        <v>947823000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2</v>
      </c>
      <c r="AO40" s="14">
        <v>947823000</v>
      </c>
      <c r="AP40" s="14">
        <v>6</v>
      </c>
      <c r="AQ40" s="14">
        <v>3316168141</v>
      </c>
      <c r="AT40" s="15"/>
      <c r="AU40" s="15"/>
    </row>
    <row r="41" spans="1:47" x14ac:dyDescent="0.25">
      <c r="A41" s="16">
        <v>25</v>
      </c>
      <c r="B41" s="17" t="s">
        <v>103</v>
      </c>
      <c r="C41" s="18" t="s">
        <v>104</v>
      </c>
      <c r="D41" s="14">
        <v>5</v>
      </c>
      <c r="E41" s="14">
        <v>1141159418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5</v>
      </c>
      <c r="AQ41" s="14">
        <v>1141159418</v>
      </c>
      <c r="AT41" s="15"/>
      <c r="AU41" s="15"/>
    </row>
    <row r="42" spans="1:47" x14ac:dyDescent="0.25">
      <c r="A42" s="16">
        <v>26</v>
      </c>
      <c r="B42" s="17" t="s">
        <v>105</v>
      </c>
      <c r="C42" s="18" t="s">
        <v>106</v>
      </c>
      <c r="D42" s="14">
        <v>9</v>
      </c>
      <c r="E42" s="14">
        <v>1042601091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4</v>
      </c>
      <c r="Q42" s="14">
        <v>295041335</v>
      </c>
      <c r="R42" s="14">
        <v>0</v>
      </c>
      <c r="S42" s="14">
        <v>0</v>
      </c>
      <c r="T42" s="14">
        <v>0</v>
      </c>
      <c r="U42" s="14">
        <v>0</v>
      </c>
      <c r="V42" s="14">
        <v>1</v>
      </c>
      <c r="W42" s="14">
        <v>318288600</v>
      </c>
      <c r="X42" s="14">
        <v>5</v>
      </c>
      <c r="Y42" s="14">
        <v>613329935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14</v>
      </c>
      <c r="AQ42" s="14">
        <v>1655931026</v>
      </c>
      <c r="AT42" s="15"/>
      <c r="AU42" s="15"/>
    </row>
    <row r="43" spans="1:47" x14ac:dyDescent="0.25">
      <c r="A43" s="16">
        <v>27</v>
      </c>
      <c r="B43" s="17" t="s">
        <v>107</v>
      </c>
      <c r="C43" s="18" t="s">
        <v>108</v>
      </c>
      <c r="D43" s="14">
        <v>3</v>
      </c>
      <c r="E43" s="14">
        <v>225454455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3</v>
      </c>
      <c r="AQ43" s="14">
        <v>225454455</v>
      </c>
      <c r="AT43" s="15"/>
      <c r="AU43" s="15"/>
    </row>
    <row r="44" spans="1:47" x14ac:dyDescent="0.25">
      <c r="A44" s="16">
        <v>28</v>
      </c>
      <c r="B44" s="17" t="s">
        <v>109</v>
      </c>
      <c r="C44" s="18" t="s">
        <v>110</v>
      </c>
      <c r="D44" s="14">
        <v>4</v>
      </c>
      <c r="E44" s="14">
        <v>613286177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4</v>
      </c>
      <c r="AQ44" s="14">
        <v>613286177</v>
      </c>
      <c r="AT44" s="15"/>
      <c r="AU44" s="15"/>
    </row>
    <row r="45" spans="1:47" x14ac:dyDescent="0.25">
      <c r="A45" s="16">
        <v>29</v>
      </c>
      <c r="B45" s="17" t="s">
        <v>111</v>
      </c>
      <c r="C45" s="18" t="s">
        <v>112</v>
      </c>
      <c r="D45" s="14">
        <v>3393</v>
      </c>
      <c r="E45" s="14">
        <v>237609500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1</v>
      </c>
      <c r="Q45" s="14">
        <v>30000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1</v>
      </c>
      <c r="Y45" s="14">
        <v>30000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3394</v>
      </c>
      <c r="AQ45" s="14">
        <v>237639500</v>
      </c>
      <c r="AT45" s="15"/>
      <c r="AU45" s="15"/>
    </row>
    <row r="46" spans="1:47" ht="48" customHeight="1" x14ac:dyDescent="0.25">
      <c r="A46" s="16">
        <v>30</v>
      </c>
      <c r="B46" s="17" t="s">
        <v>113</v>
      </c>
      <c r="C46" s="18" t="s">
        <v>114</v>
      </c>
      <c r="D46" s="14">
        <v>94</v>
      </c>
      <c r="E46" s="14">
        <v>96218000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7</v>
      </c>
      <c r="Q46" s="14">
        <v>76000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7</v>
      </c>
      <c r="Y46" s="14">
        <v>76000</v>
      </c>
      <c r="Z46" s="14">
        <v>0</v>
      </c>
      <c r="AA46" s="14">
        <v>0</v>
      </c>
      <c r="AB46" s="14">
        <v>8</v>
      </c>
      <c r="AC46" s="14">
        <v>106000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8</v>
      </c>
      <c r="AO46" s="14">
        <v>106000</v>
      </c>
      <c r="AP46" s="14">
        <v>93</v>
      </c>
      <c r="AQ46" s="14">
        <v>96188000</v>
      </c>
      <c r="AT46" s="15"/>
      <c r="AU46" s="15"/>
    </row>
    <row r="47" spans="1:47" hidden="1" x14ac:dyDescent="0.25">
      <c r="A47" s="16">
        <v>31</v>
      </c>
      <c r="B47" s="17" t="s">
        <v>115</v>
      </c>
      <c r="C47" s="18" t="s">
        <v>116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T47" s="15"/>
      <c r="AU47" s="15"/>
    </row>
    <row r="48" spans="1:47" hidden="1" x14ac:dyDescent="0.25">
      <c r="A48" s="16">
        <v>32</v>
      </c>
      <c r="B48" s="17" t="s">
        <v>117</v>
      </c>
      <c r="C48" s="18" t="s">
        <v>118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T48" s="15"/>
      <c r="AU48" s="15"/>
    </row>
    <row r="49" spans="1:47" hidden="1" x14ac:dyDescent="0.25">
      <c r="A49" s="16">
        <v>33</v>
      </c>
      <c r="B49" s="17" t="s">
        <v>119</v>
      </c>
      <c r="C49" s="18" t="s">
        <v>120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T49" s="15"/>
      <c r="AU49" s="15"/>
    </row>
    <row r="50" spans="1:47" ht="30" hidden="1" x14ac:dyDescent="0.25">
      <c r="A50" s="16">
        <v>34</v>
      </c>
      <c r="B50" s="17" t="s">
        <v>121</v>
      </c>
      <c r="C50" s="18" t="s">
        <v>122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T50" s="15"/>
      <c r="AU50" s="15"/>
    </row>
    <row r="51" spans="1:47" ht="30" hidden="1" x14ac:dyDescent="0.25">
      <c r="A51" s="16">
        <v>35</v>
      </c>
      <c r="B51" s="17" t="s">
        <v>123</v>
      </c>
      <c r="C51" s="18" t="s">
        <v>124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T51" s="15"/>
      <c r="AU51" s="15"/>
    </row>
    <row r="52" spans="1:47" ht="33.75" customHeight="1" x14ac:dyDescent="0.25">
      <c r="A52" s="16">
        <v>36</v>
      </c>
      <c r="B52" s="17" t="s">
        <v>125</v>
      </c>
      <c r="C52" s="18" t="s">
        <v>126</v>
      </c>
      <c r="D52" s="14">
        <v>6</v>
      </c>
      <c r="E52" s="14">
        <v>495612957245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1</v>
      </c>
      <c r="Q52" s="14">
        <v>36545639571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99551000</v>
      </c>
      <c r="X52" s="14">
        <v>1</v>
      </c>
      <c r="Y52" s="14">
        <v>36645190571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1</v>
      </c>
      <c r="AM52" s="14">
        <v>99551000</v>
      </c>
      <c r="AN52" s="14">
        <v>1</v>
      </c>
      <c r="AO52" s="14">
        <v>99551000</v>
      </c>
      <c r="AP52" s="14">
        <v>6</v>
      </c>
      <c r="AQ52" s="14">
        <v>532158596816</v>
      </c>
      <c r="AT52" s="15"/>
      <c r="AU52" s="15"/>
    </row>
    <row r="53" spans="1:47" ht="7.5" customHeight="1" x14ac:dyDescent="0.25">
      <c r="A53" s="19"/>
      <c r="B53" s="20"/>
      <c r="C53" s="21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</row>
    <row r="54" spans="1:47" x14ac:dyDescent="0.25">
      <c r="A54" s="23"/>
      <c r="B54" s="24"/>
      <c r="C54" s="25"/>
      <c r="D54" s="26">
        <f>SUM(D17:D52)</f>
        <v>8311</v>
      </c>
      <c r="E54" s="26">
        <f t="shared" ref="E54:AQ54" si="0">SUM(E17:E52)</f>
        <v>838782810121</v>
      </c>
      <c r="F54" s="26">
        <f t="shared" si="0"/>
        <v>564</v>
      </c>
      <c r="G54" s="26">
        <f t="shared" si="0"/>
        <v>68778253107</v>
      </c>
      <c r="H54" s="26">
        <f t="shared" si="0"/>
        <v>0</v>
      </c>
      <c r="I54" s="26">
        <f t="shared" si="0"/>
        <v>0</v>
      </c>
      <c r="J54" s="26">
        <f t="shared" si="0"/>
        <v>183</v>
      </c>
      <c r="K54" s="26">
        <f t="shared" si="0"/>
        <v>166395000</v>
      </c>
      <c r="L54" s="26">
        <f t="shared" si="0"/>
        <v>0</v>
      </c>
      <c r="M54" s="26">
        <f t="shared" si="0"/>
        <v>0</v>
      </c>
      <c r="N54" s="26">
        <f t="shared" si="0"/>
        <v>1</v>
      </c>
      <c r="O54" s="26">
        <f t="shared" si="0"/>
        <v>175696600</v>
      </c>
      <c r="P54" s="26">
        <f t="shared" si="0"/>
        <v>598</v>
      </c>
      <c r="Q54" s="26">
        <f t="shared" si="0"/>
        <v>78289631474</v>
      </c>
      <c r="R54" s="26">
        <f t="shared" si="0"/>
        <v>1</v>
      </c>
      <c r="S54" s="26">
        <f t="shared" si="0"/>
        <v>211648338</v>
      </c>
      <c r="T54" s="26">
        <f t="shared" si="0"/>
        <v>0</v>
      </c>
      <c r="U54" s="26">
        <f t="shared" si="0"/>
        <v>0</v>
      </c>
      <c r="V54" s="26">
        <f t="shared" si="0"/>
        <v>12</v>
      </c>
      <c r="W54" s="26">
        <f t="shared" si="0"/>
        <v>16475679665</v>
      </c>
      <c r="X54" s="26">
        <f t="shared" si="0"/>
        <v>1359</v>
      </c>
      <c r="Y54" s="26">
        <f t="shared" si="0"/>
        <v>164097304184</v>
      </c>
      <c r="Z54" s="26">
        <f t="shared" si="0"/>
        <v>0</v>
      </c>
      <c r="AA54" s="26">
        <f t="shared" si="0"/>
        <v>0</v>
      </c>
      <c r="AB54" s="26">
        <f t="shared" si="0"/>
        <v>598</v>
      </c>
      <c r="AC54" s="26">
        <f t="shared" si="0"/>
        <v>78289631474</v>
      </c>
      <c r="AD54" s="26">
        <f t="shared" si="0"/>
        <v>4</v>
      </c>
      <c r="AE54" s="26">
        <f t="shared" si="0"/>
        <v>1488931000</v>
      </c>
      <c r="AF54" s="26">
        <f t="shared" si="0"/>
        <v>30</v>
      </c>
      <c r="AG54" s="26">
        <f t="shared" si="0"/>
        <v>6000000</v>
      </c>
      <c r="AH54" s="26">
        <f t="shared" si="0"/>
        <v>0</v>
      </c>
      <c r="AI54" s="26">
        <f t="shared" si="0"/>
        <v>0</v>
      </c>
      <c r="AJ54" s="26">
        <f t="shared" si="0"/>
        <v>0</v>
      </c>
      <c r="AK54" s="26">
        <f t="shared" si="0"/>
        <v>0</v>
      </c>
      <c r="AL54" s="26">
        <f t="shared" si="0"/>
        <v>3</v>
      </c>
      <c r="AM54" s="26">
        <f t="shared" si="0"/>
        <v>9657754665</v>
      </c>
      <c r="AN54" s="26">
        <f t="shared" si="0"/>
        <v>635</v>
      </c>
      <c r="AO54" s="26">
        <f t="shared" si="0"/>
        <v>89442317139</v>
      </c>
      <c r="AP54" s="26">
        <f t="shared" si="0"/>
        <v>9035</v>
      </c>
      <c r="AQ54" s="26">
        <f t="shared" si="0"/>
        <v>913437797166</v>
      </c>
    </row>
    <row r="55" spans="1:47" x14ac:dyDescent="0.25">
      <c r="D55" s="46" t="e">
        <f>D54-#REF!</f>
        <v>#REF!</v>
      </c>
      <c r="E55" s="46" t="e">
        <f>E54-#REF!</f>
        <v>#REF!</v>
      </c>
      <c r="F55" s="46" t="e">
        <f>F54-#REF!</f>
        <v>#REF!</v>
      </c>
      <c r="G55" s="46" t="e">
        <f>G54-#REF!</f>
        <v>#REF!</v>
      </c>
      <c r="H55" s="46" t="e">
        <f>H54-#REF!</f>
        <v>#REF!</v>
      </c>
      <c r="I55" s="46" t="e">
        <f>I54-#REF!</f>
        <v>#REF!</v>
      </c>
      <c r="J55" s="46" t="e">
        <f>J54-#REF!</f>
        <v>#REF!</v>
      </c>
      <c r="K55" s="46" t="e">
        <f>K54-#REF!</f>
        <v>#REF!</v>
      </c>
      <c r="L55" s="46" t="e">
        <f>L54-#REF!</f>
        <v>#REF!</v>
      </c>
      <c r="M55" s="46" t="e">
        <f>M54-#REF!</f>
        <v>#REF!</v>
      </c>
      <c r="N55" s="46" t="e">
        <f>N54-#REF!</f>
        <v>#REF!</v>
      </c>
      <c r="O55" s="46" t="e">
        <f>O54-#REF!</f>
        <v>#REF!</v>
      </c>
      <c r="P55" s="46" t="e">
        <f>P54-#REF!</f>
        <v>#REF!</v>
      </c>
      <c r="Q55" s="46" t="e">
        <f>Q54-#REF!</f>
        <v>#REF!</v>
      </c>
      <c r="R55" s="46" t="e">
        <f>R54-#REF!</f>
        <v>#REF!</v>
      </c>
      <c r="S55" s="46" t="e">
        <f>S54-#REF!</f>
        <v>#REF!</v>
      </c>
      <c r="T55" s="46" t="e">
        <f>T54-#REF!</f>
        <v>#REF!</v>
      </c>
      <c r="U55" s="46" t="e">
        <f>U54-#REF!</f>
        <v>#REF!</v>
      </c>
      <c r="V55" s="46" t="e">
        <f>V54-#REF!</f>
        <v>#REF!</v>
      </c>
      <c r="W55" s="46" t="e">
        <f>W54-#REF!</f>
        <v>#REF!</v>
      </c>
      <c r="X55" s="46" t="e">
        <f>X54-#REF!</f>
        <v>#REF!</v>
      </c>
      <c r="Y55" s="46" t="e">
        <f>Y54-#REF!</f>
        <v>#REF!</v>
      </c>
      <c r="Z55" s="46" t="e">
        <f>Z54-#REF!</f>
        <v>#REF!</v>
      </c>
      <c r="AA55" s="46" t="e">
        <f>AA54-#REF!</f>
        <v>#REF!</v>
      </c>
      <c r="AB55" s="46" t="e">
        <f>AB54-#REF!</f>
        <v>#REF!</v>
      </c>
      <c r="AC55" s="46" t="e">
        <f>AC54-#REF!</f>
        <v>#REF!</v>
      </c>
      <c r="AD55" s="46" t="e">
        <f>AD54-#REF!</f>
        <v>#REF!</v>
      </c>
      <c r="AE55" s="46" t="e">
        <f>AE54-#REF!</f>
        <v>#REF!</v>
      </c>
      <c r="AF55" s="46" t="e">
        <f>AF54-#REF!</f>
        <v>#REF!</v>
      </c>
      <c r="AG55" s="46" t="e">
        <f>AG54-#REF!</f>
        <v>#REF!</v>
      </c>
      <c r="AH55" s="46" t="e">
        <f>AH54-#REF!</f>
        <v>#REF!</v>
      </c>
      <c r="AI55" s="46" t="e">
        <f>AI54-#REF!</f>
        <v>#REF!</v>
      </c>
      <c r="AJ55" s="46" t="e">
        <f>AJ54-#REF!</f>
        <v>#REF!</v>
      </c>
      <c r="AK55" s="46" t="e">
        <f>AK54-#REF!</f>
        <v>#REF!</v>
      </c>
      <c r="AL55" s="46" t="e">
        <f>AL54-#REF!</f>
        <v>#REF!</v>
      </c>
      <c r="AM55" s="46" t="e">
        <f>AM54-#REF!</f>
        <v>#REF!</v>
      </c>
      <c r="AN55" s="46" t="e">
        <f>AN54-#REF!</f>
        <v>#REF!</v>
      </c>
      <c r="AO55" s="46" t="e">
        <f>AO54-#REF!</f>
        <v>#REF!</v>
      </c>
      <c r="AP55" s="46" t="e">
        <f>AP54-#REF!</f>
        <v>#REF!</v>
      </c>
      <c r="AQ55" s="46" t="e">
        <f>AQ54-#REF!</f>
        <v>#REF!</v>
      </c>
    </row>
    <row r="56" spans="1:47" x14ac:dyDescent="0.25"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7" t="e">
        <f>R54-(#REF!+#REF!+#REF!)</f>
        <v>#REF!</v>
      </c>
      <c r="S56" s="47" t="e">
        <f>S54-(#REF!+#REF!+#REF!)</f>
        <v>#REF!</v>
      </c>
      <c r="T56" s="47" t="e">
        <f>T54-#REF!</f>
        <v>#REF!</v>
      </c>
      <c r="U56" s="47" t="e">
        <f>U54-#REF!</f>
        <v>#REF!</v>
      </c>
      <c r="V56" s="46"/>
      <c r="W56" s="46"/>
      <c r="X56" s="46"/>
      <c r="Y56" s="46"/>
      <c r="Z56" s="47">
        <f>N54-Z54</f>
        <v>1</v>
      </c>
      <c r="AA56" s="47">
        <f>O54-AA54</f>
        <v>175696600</v>
      </c>
      <c r="AB56" s="47">
        <f>AB54-P54</f>
        <v>0</v>
      </c>
      <c r="AC56" s="47">
        <f>AC54-Q54</f>
        <v>0</v>
      </c>
      <c r="AD56" s="47" t="e">
        <f>AD54-(#REF!+#REF!)</f>
        <v>#REF!</v>
      </c>
      <c r="AE56" s="47" t="e">
        <f>AE54-(#REF!+#REF!)</f>
        <v>#REF!</v>
      </c>
      <c r="AF56" s="47" t="e">
        <f>AF54-#REF!</f>
        <v>#REF!</v>
      </c>
      <c r="AG56" s="47" t="e">
        <f>AG54-#REF!</f>
        <v>#REF!</v>
      </c>
      <c r="AH56" s="46"/>
      <c r="AI56" s="46"/>
      <c r="AJ56" s="46"/>
      <c r="AK56" s="46"/>
      <c r="AL56" s="48"/>
      <c r="AM56" s="48"/>
      <c r="AN56" s="48"/>
      <c r="AO56" s="48"/>
      <c r="AP56" s="48"/>
      <c r="AQ56" s="48"/>
    </row>
    <row r="57" spans="1:47" x14ac:dyDescent="0.25"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</row>
  </sheetData>
  <mergeCells count="87">
    <mergeCell ref="AP11:AQ11"/>
    <mergeCell ref="D12:E12"/>
    <mergeCell ref="F12:F14"/>
    <mergeCell ref="G12:G14"/>
    <mergeCell ref="H12:H14"/>
    <mergeCell ref="A11:A15"/>
    <mergeCell ref="B11:C15"/>
    <mergeCell ref="D11:E11"/>
    <mergeCell ref="F11:Y11"/>
    <mergeCell ref="Z11:AO11"/>
    <mergeCell ref="V12:V14"/>
    <mergeCell ref="W12:W14"/>
    <mergeCell ref="X12:X15"/>
    <mergeCell ref="Y12:Y15"/>
    <mergeCell ref="T13:T14"/>
    <mergeCell ref="U13:U14"/>
    <mergeCell ref="T15:U15"/>
    <mergeCell ref="V15:W15"/>
    <mergeCell ref="R13:R14"/>
    <mergeCell ref="S13:S14"/>
    <mergeCell ref="R15:S15"/>
    <mergeCell ref="AK12:AK14"/>
    <mergeCell ref="AL12:AL14"/>
    <mergeCell ref="AL15:AM15"/>
    <mergeCell ref="Z12:Z14"/>
    <mergeCell ref="AA12:AA14"/>
    <mergeCell ref="AB12:AG12"/>
    <mergeCell ref="AH12:AH14"/>
    <mergeCell ref="AI12:AI14"/>
    <mergeCell ref="AJ12:AJ14"/>
    <mergeCell ref="AB13:AB14"/>
    <mergeCell ref="AC13:AC14"/>
    <mergeCell ref="AD13:AD14"/>
    <mergeCell ref="AE13:AE14"/>
    <mergeCell ref="P15:Q15"/>
    <mergeCell ref="D13:D15"/>
    <mergeCell ref="E13:E15"/>
    <mergeCell ref="P13:P14"/>
    <mergeCell ref="Q13:Q14"/>
    <mergeCell ref="O12:O14"/>
    <mergeCell ref="P12:U12"/>
    <mergeCell ref="I12:I14"/>
    <mergeCell ref="J12:J14"/>
    <mergeCell ref="K12:K14"/>
    <mergeCell ref="L12:L14"/>
    <mergeCell ref="M12:M14"/>
    <mergeCell ref="N12:N14"/>
    <mergeCell ref="F15:G15"/>
    <mergeCell ref="H15:I15"/>
    <mergeCell ref="J15:K15"/>
    <mergeCell ref="L15:M15"/>
    <mergeCell ref="N15:O15"/>
    <mergeCell ref="AJ15:AK15"/>
    <mergeCell ref="AF13:AF14"/>
    <mergeCell ref="AG13:AG14"/>
    <mergeCell ref="AP13:AP15"/>
    <mergeCell ref="AQ13:AQ15"/>
    <mergeCell ref="AM12:AM14"/>
    <mergeCell ref="AN12:AN15"/>
    <mergeCell ref="AO12:AO15"/>
    <mergeCell ref="AP12:AQ12"/>
    <mergeCell ref="Z15:AA15"/>
    <mergeCell ref="AB15:AC15"/>
    <mergeCell ref="AD15:AE15"/>
    <mergeCell ref="AF15:AG15"/>
    <mergeCell ref="AH15:AI15"/>
    <mergeCell ref="X16:Y16"/>
    <mergeCell ref="B16:C16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AL16:AM16"/>
    <mergeCell ref="AN16:AO16"/>
    <mergeCell ref="AP16:AQ16"/>
    <mergeCell ref="Z16:AA16"/>
    <mergeCell ref="AB16:AC16"/>
    <mergeCell ref="AD16:AE16"/>
    <mergeCell ref="AF16:AG16"/>
    <mergeCell ref="AH16:AI16"/>
    <mergeCell ref="AJ16:AK16"/>
  </mergeCells>
  <pageMargins left="0.31496062992125984" right="0.31496062992125984" top="0.35433070866141736" bottom="0.31496062992125984" header="0.31496062992125984" footer="0.31496062992125984"/>
  <pageSetup paperSize="5" scale="50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57150</xdr:colOff>
                <xdr:row>0</xdr:row>
                <xdr:rowOff>47625</xdr:rowOff>
              </from>
              <to>
                <xdr:col>2</xdr:col>
                <xdr:colOff>180975</xdr:colOff>
                <xdr:row>3</xdr:row>
                <xdr:rowOff>190500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L31"/>
  <sheetViews>
    <sheetView zoomScale="60" zoomScaleNormal="60" workbookViewId="0">
      <selection activeCell="A33" sqref="A33:XFD1061"/>
    </sheetView>
  </sheetViews>
  <sheetFormatPr defaultRowHeight="15" x14ac:dyDescent="0.25"/>
  <cols>
    <col min="1" max="1" width="6.5703125" style="1" customWidth="1"/>
    <col min="2" max="2" width="17.7109375" style="1" customWidth="1"/>
    <col min="3" max="3" width="60.7109375" style="1" customWidth="1"/>
    <col min="4" max="4" width="9.7109375" style="1" customWidth="1"/>
    <col min="5" max="5" width="19.85546875" style="1" bestFit="1" customWidth="1"/>
    <col min="6" max="6" width="8.7109375" style="1" customWidth="1"/>
    <col min="7" max="7" width="19.42578125" style="1" customWidth="1"/>
    <col min="8" max="8" width="9" style="1" customWidth="1"/>
    <col min="9" max="9" width="18.5703125" style="1" customWidth="1"/>
    <col min="10" max="10" width="7.7109375" style="1" customWidth="1"/>
    <col min="11" max="11" width="15.85546875" style="1" customWidth="1"/>
    <col min="12" max="12" width="7.5703125" style="1" customWidth="1"/>
    <col min="13" max="13" width="19" style="1" customWidth="1"/>
    <col min="14" max="14" width="9.42578125" style="1" bestFit="1" customWidth="1"/>
    <col min="15" max="15" width="19.7109375" style="1" bestFit="1" customWidth="1"/>
    <col min="16" max="16" width="8.28515625" style="1" customWidth="1"/>
    <col min="17" max="17" width="19.5703125" style="1" customWidth="1"/>
    <col min="18" max="18" width="8.85546875" style="1" customWidth="1"/>
    <col min="19" max="19" width="16" style="1" customWidth="1"/>
    <col min="20" max="20" width="7.5703125" style="1" customWidth="1"/>
    <col min="21" max="21" width="15.85546875" style="1" customWidth="1"/>
    <col min="22" max="22" width="9.28515625" style="1" customWidth="1"/>
    <col min="23" max="23" width="19.42578125" style="1" customWidth="1"/>
    <col min="24" max="24" width="9.140625" style="1" customWidth="1"/>
    <col min="25" max="25" width="19.28515625" style="1" customWidth="1"/>
    <col min="26" max="26" width="7.5703125" style="1" customWidth="1"/>
    <col min="27" max="27" width="16.85546875" style="1" bestFit="1" customWidth="1"/>
    <col min="28" max="28" width="7.5703125" style="1" customWidth="1"/>
    <col min="29" max="29" width="18.85546875" style="1" customWidth="1"/>
    <col min="30" max="30" width="11.28515625" style="1" bestFit="1" customWidth="1"/>
    <col min="31" max="31" width="18.42578125" style="1" customWidth="1"/>
    <col min="32" max="32" width="9.42578125" style="1" customWidth="1"/>
    <col min="33" max="33" width="18.140625" style="1" customWidth="1"/>
    <col min="34" max="34" width="9.42578125" style="1" customWidth="1"/>
    <col min="35" max="35" width="19.85546875" style="1" customWidth="1"/>
    <col min="36" max="36" width="10.5703125" style="1" bestFit="1" customWidth="1"/>
    <col min="37" max="37" width="20.7109375" style="1" customWidth="1"/>
    <col min="38" max="38" width="10.140625" style="1" bestFit="1" customWidth="1"/>
    <col min="39" max="39" width="22.42578125" style="1" customWidth="1"/>
    <col min="40" max="40" width="12.28515625" style="1" customWidth="1"/>
    <col min="41" max="41" width="24.42578125" style="1" customWidth="1"/>
    <col min="42" max="42" width="13.42578125" style="1" bestFit="1" customWidth="1"/>
    <col min="43" max="43" width="24.42578125" style="1" bestFit="1" customWidth="1"/>
    <col min="44" max="44" width="9.140625" style="1"/>
    <col min="45" max="45" width="16" style="1" customWidth="1"/>
    <col min="46" max="46" width="9.140625" style="1"/>
    <col min="47" max="47" width="12.28515625" style="1" bestFit="1" customWidth="1"/>
    <col min="48" max="16384" width="9.140625" style="1"/>
  </cols>
  <sheetData>
    <row r="3" spans="1:38" ht="18" x14ac:dyDescent="0.25">
      <c r="A3" s="5"/>
      <c r="B3" s="5"/>
      <c r="C3" s="3" t="s">
        <v>127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15.75" x14ac:dyDescent="0.25">
      <c r="A4" s="5"/>
      <c r="B4" s="5"/>
      <c r="C4" s="6" t="s">
        <v>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15.75" x14ac:dyDescent="0.25">
      <c r="A5" s="5"/>
      <c r="B5" s="5"/>
      <c r="C5" s="6" t="s">
        <v>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15.75" x14ac:dyDescent="0.25">
      <c r="A6" s="5"/>
      <c r="B6" s="5"/>
      <c r="C6" s="7" t="s">
        <v>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15.75" x14ac:dyDescent="0.25">
      <c r="A7" s="5"/>
      <c r="B7" s="5"/>
      <c r="C7" s="7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 x14ac:dyDescent="0.25">
      <c r="B8" s="1" t="s">
        <v>4</v>
      </c>
      <c r="C8" s="8" t="s">
        <v>5</v>
      </c>
      <c r="D8" s="28"/>
    </row>
    <row r="9" spans="1:38" x14ac:dyDescent="0.25">
      <c r="B9" s="1" t="s">
        <v>6</v>
      </c>
      <c r="C9" s="8" t="s">
        <v>7</v>
      </c>
    </row>
    <row r="10" spans="1:38" x14ac:dyDescent="0.25">
      <c r="B10" s="1" t="s">
        <v>8</v>
      </c>
      <c r="C10" s="8" t="str">
        <f>C9</f>
        <v xml:space="preserve">: DINAS  KEPEMUDAAN,  OLAH  RAGA  DAN  PARIWISATA </v>
      </c>
    </row>
    <row r="11" spans="1:38" x14ac:dyDescent="0.25">
      <c r="B11" s="1" t="s">
        <v>9</v>
      </c>
      <c r="C11" s="8" t="str">
        <f>C9</f>
        <v xml:space="preserve">: DINAS  KEPEMUDAAN,  OLAH  RAGA  DAN  PARIWISATA </v>
      </c>
    </row>
    <row r="12" spans="1:38" ht="12.75" customHeight="1" x14ac:dyDescent="0.25"/>
    <row r="13" spans="1:38" ht="18.75" customHeight="1" x14ac:dyDescent="0.25">
      <c r="A13" s="57" t="s">
        <v>10</v>
      </c>
      <c r="B13" s="66" t="s">
        <v>11</v>
      </c>
      <c r="C13" s="67"/>
      <c r="D13" s="66" t="s">
        <v>12</v>
      </c>
      <c r="E13" s="67"/>
      <c r="F13" s="70" t="s">
        <v>13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2"/>
      <c r="X13" s="70" t="s">
        <v>14</v>
      </c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2"/>
      <c r="AJ13" s="66" t="s">
        <v>15</v>
      </c>
      <c r="AK13" s="67"/>
    </row>
    <row r="14" spans="1:38" ht="14.25" customHeight="1" x14ac:dyDescent="0.25">
      <c r="A14" s="58"/>
      <c r="B14" s="68"/>
      <c r="C14" s="69"/>
      <c r="D14" s="63" t="s">
        <v>16</v>
      </c>
      <c r="E14" s="64"/>
      <c r="F14" s="57" t="s">
        <v>17</v>
      </c>
      <c r="G14" s="56" t="s">
        <v>18</v>
      </c>
      <c r="H14" s="57" t="s">
        <v>17</v>
      </c>
      <c r="I14" s="56" t="s">
        <v>20</v>
      </c>
      <c r="J14" s="57" t="s">
        <v>17</v>
      </c>
      <c r="K14" s="56" t="s">
        <v>21</v>
      </c>
      <c r="L14" s="57" t="s">
        <v>17</v>
      </c>
      <c r="M14" s="56" t="s">
        <v>22</v>
      </c>
      <c r="N14" s="54" t="s">
        <v>128</v>
      </c>
      <c r="O14" s="65"/>
      <c r="P14" s="65"/>
      <c r="Q14" s="65"/>
      <c r="R14" s="65"/>
      <c r="S14" s="55"/>
      <c r="T14" s="57" t="s">
        <v>17</v>
      </c>
      <c r="U14" s="56" t="s">
        <v>24</v>
      </c>
      <c r="V14" s="57" t="s">
        <v>17</v>
      </c>
      <c r="W14" s="60" t="s">
        <v>25</v>
      </c>
      <c r="X14" s="57" t="s">
        <v>17</v>
      </c>
      <c r="Y14" s="56" t="s">
        <v>26</v>
      </c>
      <c r="Z14" s="54" t="s">
        <v>23</v>
      </c>
      <c r="AA14" s="65"/>
      <c r="AB14" s="65"/>
      <c r="AC14" s="65"/>
      <c r="AD14" s="65"/>
      <c r="AE14" s="55"/>
      <c r="AF14" s="57" t="s">
        <v>17</v>
      </c>
      <c r="AG14" s="60" t="s">
        <v>24</v>
      </c>
      <c r="AH14" s="57" t="s">
        <v>17</v>
      </c>
      <c r="AI14" s="60" t="s">
        <v>129</v>
      </c>
      <c r="AJ14" s="63" t="s">
        <v>16</v>
      </c>
      <c r="AK14" s="64"/>
    </row>
    <row r="15" spans="1:38" ht="15" customHeight="1" x14ac:dyDescent="0.25">
      <c r="A15" s="58"/>
      <c r="B15" s="68"/>
      <c r="C15" s="69"/>
      <c r="D15" s="57" t="s">
        <v>17</v>
      </c>
      <c r="E15" s="60" t="s">
        <v>32</v>
      </c>
      <c r="F15" s="58"/>
      <c r="G15" s="56"/>
      <c r="H15" s="58"/>
      <c r="I15" s="56"/>
      <c r="J15" s="58"/>
      <c r="K15" s="56"/>
      <c r="L15" s="58"/>
      <c r="M15" s="56"/>
      <c r="N15" s="57" t="s">
        <v>17</v>
      </c>
      <c r="O15" s="60" t="s">
        <v>130</v>
      </c>
      <c r="P15" s="57" t="s">
        <v>17</v>
      </c>
      <c r="Q15" s="60" t="s">
        <v>131</v>
      </c>
      <c r="R15" s="57" t="s">
        <v>17</v>
      </c>
      <c r="S15" s="60" t="s">
        <v>132</v>
      </c>
      <c r="T15" s="58"/>
      <c r="U15" s="56"/>
      <c r="V15" s="58"/>
      <c r="W15" s="61"/>
      <c r="X15" s="58"/>
      <c r="Y15" s="56"/>
      <c r="Z15" s="56" t="s">
        <v>17</v>
      </c>
      <c r="AA15" s="60" t="s">
        <v>133</v>
      </c>
      <c r="AB15" s="56" t="s">
        <v>17</v>
      </c>
      <c r="AC15" s="56" t="s">
        <v>134</v>
      </c>
      <c r="AD15" s="56" t="s">
        <v>17</v>
      </c>
      <c r="AE15" s="56" t="s">
        <v>135</v>
      </c>
      <c r="AF15" s="58"/>
      <c r="AG15" s="61"/>
      <c r="AH15" s="58"/>
      <c r="AI15" s="61"/>
      <c r="AJ15" s="57" t="s">
        <v>17</v>
      </c>
      <c r="AK15" s="60" t="s">
        <v>32</v>
      </c>
    </row>
    <row r="16" spans="1:38" ht="32.25" customHeight="1" x14ac:dyDescent="0.25">
      <c r="A16" s="58"/>
      <c r="B16" s="68"/>
      <c r="C16" s="69"/>
      <c r="D16" s="58"/>
      <c r="E16" s="61"/>
      <c r="F16" s="59"/>
      <c r="G16" s="56"/>
      <c r="H16" s="59"/>
      <c r="I16" s="56"/>
      <c r="J16" s="59"/>
      <c r="K16" s="56"/>
      <c r="L16" s="59"/>
      <c r="M16" s="56"/>
      <c r="N16" s="59"/>
      <c r="O16" s="62"/>
      <c r="P16" s="59"/>
      <c r="Q16" s="62"/>
      <c r="R16" s="59"/>
      <c r="S16" s="62"/>
      <c r="T16" s="59"/>
      <c r="U16" s="56"/>
      <c r="V16" s="58"/>
      <c r="W16" s="61"/>
      <c r="X16" s="59"/>
      <c r="Y16" s="56"/>
      <c r="Z16" s="56"/>
      <c r="AA16" s="62"/>
      <c r="AB16" s="56"/>
      <c r="AC16" s="56"/>
      <c r="AD16" s="56"/>
      <c r="AE16" s="56"/>
      <c r="AF16" s="59"/>
      <c r="AG16" s="62"/>
      <c r="AH16" s="58"/>
      <c r="AI16" s="61"/>
      <c r="AJ16" s="58"/>
      <c r="AK16" s="61"/>
    </row>
    <row r="17" spans="1:37" x14ac:dyDescent="0.25">
      <c r="A17" s="59"/>
      <c r="B17" s="63"/>
      <c r="C17" s="64"/>
      <c r="D17" s="59"/>
      <c r="E17" s="62"/>
      <c r="F17" s="54" t="s">
        <v>39</v>
      </c>
      <c r="G17" s="55"/>
      <c r="H17" s="54" t="s">
        <v>41</v>
      </c>
      <c r="I17" s="55"/>
      <c r="J17" s="54" t="s">
        <v>42</v>
      </c>
      <c r="K17" s="55"/>
      <c r="L17" s="54" t="s">
        <v>43</v>
      </c>
      <c r="M17" s="55"/>
      <c r="N17" s="54" t="s">
        <v>44</v>
      </c>
      <c r="O17" s="55"/>
      <c r="P17" s="54" t="s">
        <v>136</v>
      </c>
      <c r="Q17" s="55"/>
      <c r="R17" s="54" t="s">
        <v>45</v>
      </c>
      <c r="S17" s="55"/>
      <c r="T17" s="54" t="s">
        <v>47</v>
      </c>
      <c r="U17" s="55"/>
      <c r="V17" s="59"/>
      <c r="W17" s="62"/>
      <c r="X17" s="54" t="s">
        <v>48</v>
      </c>
      <c r="Y17" s="55"/>
      <c r="Z17" s="54" t="s">
        <v>49</v>
      </c>
      <c r="AA17" s="55"/>
      <c r="AB17" s="54" t="s">
        <v>137</v>
      </c>
      <c r="AC17" s="55"/>
      <c r="AD17" s="54" t="s">
        <v>50</v>
      </c>
      <c r="AE17" s="55"/>
      <c r="AF17" s="54" t="s">
        <v>54</v>
      </c>
      <c r="AG17" s="55"/>
      <c r="AH17" s="59"/>
      <c r="AI17" s="62"/>
      <c r="AJ17" s="59"/>
      <c r="AK17" s="62"/>
    </row>
    <row r="18" spans="1:37" x14ac:dyDescent="0.25">
      <c r="A18" s="9">
        <v>1</v>
      </c>
      <c r="B18" s="54">
        <v>2</v>
      </c>
      <c r="C18" s="55"/>
      <c r="D18" s="53">
        <v>3</v>
      </c>
      <c r="E18" s="53"/>
      <c r="F18" s="53">
        <v>4</v>
      </c>
      <c r="G18" s="53"/>
      <c r="H18" s="53">
        <v>5</v>
      </c>
      <c r="I18" s="53"/>
      <c r="J18" s="53">
        <v>6</v>
      </c>
      <c r="K18" s="53"/>
      <c r="L18" s="53">
        <v>7</v>
      </c>
      <c r="M18" s="53"/>
      <c r="N18" s="53">
        <v>8</v>
      </c>
      <c r="O18" s="53"/>
      <c r="P18" s="53">
        <v>9</v>
      </c>
      <c r="Q18" s="53"/>
      <c r="R18" s="53">
        <v>10</v>
      </c>
      <c r="S18" s="53"/>
      <c r="T18" s="53">
        <v>11</v>
      </c>
      <c r="U18" s="53"/>
      <c r="V18" s="53">
        <v>12</v>
      </c>
      <c r="W18" s="53"/>
      <c r="X18" s="53">
        <v>13</v>
      </c>
      <c r="Y18" s="53"/>
      <c r="Z18" s="53">
        <v>14</v>
      </c>
      <c r="AA18" s="53"/>
      <c r="AB18" s="53">
        <v>15</v>
      </c>
      <c r="AC18" s="53"/>
      <c r="AD18" s="53">
        <v>16</v>
      </c>
      <c r="AE18" s="53"/>
      <c r="AF18" s="53">
        <v>17</v>
      </c>
      <c r="AG18" s="53"/>
      <c r="AH18" s="53">
        <v>18</v>
      </c>
      <c r="AI18" s="53"/>
      <c r="AJ18" s="53">
        <v>19</v>
      </c>
      <c r="AK18" s="53"/>
    </row>
    <row r="19" spans="1:37" x14ac:dyDescent="0.25">
      <c r="A19" s="10">
        <v>1</v>
      </c>
      <c r="B19" s="11" t="s">
        <v>138</v>
      </c>
      <c r="C19" s="12" t="s">
        <v>139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</row>
    <row r="20" spans="1:37" x14ac:dyDescent="0.25">
      <c r="A20" s="16">
        <v>2</v>
      </c>
      <c r="B20" s="17" t="s">
        <v>140</v>
      </c>
      <c r="C20" s="18" t="s">
        <v>141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</row>
    <row r="21" spans="1:37" x14ac:dyDescent="0.25">
      <c r="A21" s="16">
        <v>3</v>
      </c>
      <c r="B21" s="17" t="s">
        <v>142</v>
      </c>
      <c r="C21" s="18" t="s">
        <v>143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</row>
    <row r="22" spans="1:37" x14ac:dyDescent="0.25">
      <c r="A22" s="16">
        <v>4</v>
      </c>
      <c r="B22" s="17" t="s">
        <v>144</v>
      </c>
      <c r="C22" s="18" t="s">
        <v>145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</row>
    <row r="23" spans="1:37" x14ac:dyDescent="0.25">
      <c r="A23" s="16">
        <v>5</v>
      </c>
      <c r="B23" s="17" t="s">
        <v>146</v>
      </c>
      <c r="C23" s="18" t="s">
        <v>147</v>
      </c>
      <c r="D23" s="14">
        <v>13</v>
      </c>
      <c r="E23" s="14">
        <v>774688000</v>
      </c>
      <c r="F23" s="14">
        <v>0</v>
      </c>
      <c r="G23" s="14">
        <v>0</v>
      </c>
      <c r="H23" s="14">
        <v>1</v>
      </c>
      <c r="I23" s="14">
        <v>352829950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1</v>
      </c>
      <c r="W23" s="14">
        <v>352829950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2</v>
      </c>
      <c r="AE23" s="14">
        <v>84370000</v>
      </c>
      <c r="AF23" s="14">
        <v>0</v>
      </c>
      <c r="AG23" s="14">
        <v>0</v>
      </c>
      <c r="AH23" s="14">
        <v>2</v>
      </c>
      <c r="AI23" s="14">
        <v>84370000</v>
      </c>
      <c r="AJ23" s="14">
        <v>12</v>
      </c>
      <c r="AK23" s="14">
        <v>1043147950</v>
      </c>
    </row>
    <row r="24" spans="1:37" x14ac:dyDescent="0.25">
      <c r="A24" s="16">
        <v>6</v>
      </c>
      <c r="B24" s="17" t="s">
        <v>148</v>
      </c>
      <c r="C24" s="18" t="s">
        <v>149</v>
      </c>
      <c r="D24" s="14">
        <v>1</v>
      </c>
      <c r="E24" s="14">
        <v>84397000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1</v>
      </c>
      <c r="AK24" s="14">
        <v>84397000</v>
      </c>
    </row>
    <row r="25" spans="1:37" ht="15" customHeight="1" x14ac:dyDescent="0.25">
      <c r="A25" s="16">
        <v>7</v>
      </c>
      <c r="B25" s="17" t="s">
        <v>150</v>
      </c>
      <c r="C25" s="18" t="s">
        <v>151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</row>
    <row r="26" spans="1:37" x14ac:dyDescent="0.25">
      <c r="A26" s="16">
        <v>8</v>
      </c>
      <c r="B26" s="17" t="s">
        <v>152</v>
      </c>
      <c r="C26" s="18" t="s">
        <v>153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</row>
    <row r="27" spans="1:37" x14ac:dyDescent="0.25">
      <c r="A27" s="16">
        <v>9</v>
      </c>
      <c r="B27" s="17" t="s">
        <v>154</v>
      </c>
      <c r="C27" s="18" t="s">
        <v>155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</row>
    <row r="28" spans="1:37" ht="7.5" customHeight="1" x14ac:dyDescent="0.25">
      <c r="A28" s="19"/>
      <c r="B28" s="20"/>
      <c r="C28" s="21"/>
      <c r="D28" s="22"/>
      <c r="E28" s="29"/>
      <c r="F28" s="22"/>
      <c r="G28" s="29"/>
      <c r="H28" s="22"/>
      <c r="I28" s="29"/>
      <c r="J28" s="22"/>
      <c r="K28" s="29"/>
      <c r="L28" s="22"/>
      <c r="M28" s="29"/>
      <c r="N28" s="22"/>
      <c r="O28" s="29"/>
      <c r="P28" s="29"/>
      <c r="Q28" s="29"/>
      <c r="R28" s="22"/>
      <c r="S28" s="29"/>
      <c r="T28" s="22"/>
      <c r="U28" s="29"/>
      <c r="V28" s="22"/>
      <c r="W28" s="29"/>
      <c r="X28" s="22"/>
      <c r="Y28" s="29"/>
      <c r="Z28" s="22"/>
      <c r="AA28" s="29"/>
      <c r="AB28" s="29"/>
      <c r="AC28" s="29"/>
      <c r="AD28" s="22"/>
      <c r="AE28" s="29"/>
      <c r="AF28" s="22"/>
      <c r="AG28" s="29"/>
      <c r="AH28" s="22"/>
      <c r="AI28" s="29"/>
      <c r="AJ28" s="22"/>
      <c r="AK28" s="29"/>
    </row>
    <row r="29" spans="1:37" x14ac:dyDescent="0.25">
      <c r="A29" s="23"/>
      <c r="B29" s="24"/>
      <c r="C29" s="25"/>
      <c r="D29" s="26">
        <f>SUM(D19:D28)</f>
        <v>14</v>
      </c>
      <c r="E29" s="26">
        <f t="shared" ref="E29:AK29" si="0">SUM(E19:E28)</f>
        <v>859085000</v>
      </c>
      <c r="F29" s="26">
        <f t="shared" si="0"/>
        <v>0</v>
      </c>
      <c r="G29" s="26">
        <f t="shared" si="0"/>
        <v>0</v>
      </c>
      <c r="H29" s="26">
        <f t="shared" si="0"/>
        <v>1</v>
      </c>
      <c r="I29" s="26">
        <f t="shared" si="0"/>
        <v>352829950</v>
      </c>
      <c r="J29" s="26">
        <f t="shared" si="0"/>
        <v>0</v>
      </c>
      <c r="K29" s="26">
        <f t="shared" si="0"/>
        <v>0</v>
      </c>
      <c r="L29" s="26">
        <f t="shared" si="0"/>
        <v>0</v>
      </c>
      <c r="M29" s="26">
        <f t="shared" si="0"/>
        <v>0</v>
      </c>
      <c r="N29" s="26">
        <f t="shared" si="0"/>
        <v>0</v>
      </c>
      <c r="O29" s="26">
        <f t="shared" si="0"/>
        <v>0</v>
      </c>
      <c r="P29" s="26">
        <f t="shared" si="0"/>
        <v>0</v>
      </c>
      <c r="Q29" s="26">
        <f t="shared" si="0"/>
        <v>0</v>
      </c>
      <c r="R29" s="26">
        <f t="shared" si="0"/>
        <v>0</v>
      </c>
      <c r="S29" s="26">
        <f t="shared" si="0"/>
        <v>0</v>
      </c>
      <c r="T29" s="26">
        <f t="shared" si="0"/>
        <v>0</v>
      </c>
      <c r="U29" s="26">
        <f t="shared" si="0"/>
        <v>0</v>
      </c>
      <c r="V29" s="26">
        <f t="shared" si="0"/>
        <v>1</v>
      </c>
      <c r="W29" s="26">
        <f t="shared" si="0"/>
        <v>352829950</v>
      </c>
      <c r="X29" s="26">
        <f t="shared" si="0"/>
        <v>0</v>
      </c>
      <c r="Y29" s="26">
        <f t="shared" si="0"/>
        <v>0</v>
      </c>
      <c r="Z29" s="26">
        <f t="shared" si="0"/>
        <v>0</v>
      </c>
      <c r="AA29" s="26">
        <f t="shared" si="0"/>
        <v>0</v>
      </c>
      <c r="AB29" s="26">
        <f t="shared" si="0"/>
        <v>0</v>
      </c>
      <c r="AC29" s="26">
        <f t="shared" si="0"/>
        <v>0</v>
      </c>
      <c r="AD29" s="26">
        <f t="shared" si="0"/>
        <v>2</v>
      </c>
      <c r="AE29" s="26">
        <f t="shared" si="0"/>
        <v>84370000</v>
      </c>
      <c r="AF29" s="26">
        <f t="shared" si="0"/>
        <v>0</v>
      </c>
      <c r="AG29" s="26">
        <f t="shared" si="0"/>
        <v>0</v>
      </c>
      <c r="AH29" s="26">
        <f t="shared" si="0"/>
        <v>2</v>
      </c>
      <c r="AI29" s="26">
        <f t="shared" si="0"/>
        <v>84370000</v>
      </c>
      <c r="AJ29" s="26">
        <f t="shared" si="0"/>
        <v>13</v>
      </c>
      <c r="AK29" s="26">
        <f t="shared" si="0"/>
        <v>1127544950</v>
      </c>
    </row>
    <row r="31" spans="1:37" x14ac:dyDescent="0.25">
      <c r="R31" s="27" t="e">
        <f>R29-#REF!</f>
        <v>#REF!</v>
      </c>
      <c r="S31" s="27" t="e">
        <f>S29-#REF!</f>
        <v>#REF!</v>
      </c>
      <c r="AD31" s="27" t="e">
        <f>AD29-#REF!</f>
        <v>#REF!</v>
      </c>
      <c r="AE31" s="27" t="e">
        <f>AE29-#REF!</f>
        <v>#REF!</v>
      </c>
    </row>
  </sheetData>
  <mergeCells count="75">
    <mergeCell ref="X13:AI13"/>
    <mergeCell ref="AJ13:AK13"/>
    <mergeCell ref="D14:E14"/>
    <mergeCell ref="K14:K16"/>
    <mergeCell ref="A13:A17"/>
    <mergeCell ref="B13:C17"/>
    <mergeCell ref="D13:E13"/>
    <mergeCell ref="F13:W13"/>
    <mergeCell ref="F14:F16"/>
    <mergeCell ref="G14:G16"/>
    <mergeCell ref="H14:H16"/>
    <mergeCell ref="I14:I16"/>
    <mergeCell ref="J14:J16"/>
    <mergeCell ref="Z15:Z16"/>
    <mergeCell ref="AA15:AA16"/>
    <mergeCell ref="AB15:AB16"/>
    <mergeCell ref="AC15:AC16"/>
    <mergeCell ref="L14:L16"/>
    <mergeCell ref="M14:M16"/>
    <mergeCell ref="N14:S14"/>
    <mergeCell ref="T14:T16"/>
    <mergeCell ref="U14:U16"/>
    <mergeCell ref="V14:V17"/>
    <mergeCell ref="S15:S16"/>
    <mergeCell ref="R17:S17"/>
    <mergeCell ref="T17:U17"/>
    <mergeCell ref="AD15:AD16"/>
    <mergeCell ref="AE15:AE16"/>
    <mergeCell ref="AJ15:AJ17"/>
    <mergeCell ref="AK15:AK17"/>
    <mergeCell ref="F17:G17"/>
    <mergeCell ref="H17:I17"/>
    <mergeCell ref="J17:K17"/>
    <mergeCell ref="L17:M17"/>
    <mergeCell ref="N17:O17"/>
    <mergeCell ref="P17:Q17"/>
    <mergeCell ref="AH14:AH17"/>
    <mergeCell ref="AI14:AI17"/>
    <mergeCell ref="AJ14:AK14"/>
    <mergeCell ref="N15:N16"/>
    <mergeCell ref="O15:O16"/>
    <mergeCell ref="P15:P16"/>
    <mergeCell ref="AF17:AG17"/>
    <mergeCell ref="B18:C18"/>
    <mergeCell ref="D18:E18"/>
    <mergeCell ref="F18:G18"/>
    <mergeCell ref="H18:I18"/>
    <mergeCell ref="J18:K18"/>
    <mergeCell ref="D15:D17"/>
    <mergeCell ref="E15:E17"/>
    <mergeCell ref="Q15:Q16"/>
    <mergeCell ref="R15:R16"/>
    <mergeCell ref="W14:W17"/>
    <mergeCell ref="X14:X16"/>
    <mergeCell ref="Y14:Y16"/>
    <mergeCell ref="Z14:AE14"/>
    <mergeCell ref="AF14:AF16"/>
    <mergeCell ref="AG14:AG16"/>
    <mergeCell ref="V18:W18"/>
    <mergeCell ref="X17:Y17"/>
    <mergeCell ref="Z17:AA17"/>
    <mergeCell ref="AB17:AC17"/>
    <mergeCell ref="AD17:AE17"/>
    <mergeCell ref="L18:M18"/>
    <mergeCell ref="N18:O18"/>
    <mergeCell ref="P18:Q18"/>
    <mergeCell ref="R18:S18"/>
    <mergeCell ref="T18:U18"/>
    <mergeCell ref="AJ18:AK18"/>
    <mergeCell ref="X18:Y18"/>
    <mergeCell ref="Z18:AA18"/>
    <mergeCell ref="AB18:AC18"/>
    <mergeCell ref="AD18:AE18"/>
    <mergeCell ref="AF18:AG18"/>
    <mergeCell ref="AH18:AI18"/>
  </mergeCells>
  <pageMargins left="0" right="0" top="0.35433070866141736" bottom="0.19685039370078741" header="0.31496062992125984" footer="0.31496062992125984"/>
  <pageSetup paperSize="5" scale="40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104775</xdr:colOff>
                <xdr:row>2</xdr:row>
                <xdr:rowOff>28575</xdr:rowOff>
              </from>
              <to>
                <xdr:col>1</xdr:col>
                <xdr:colOff>876300</xdr:colOff>
                <xdr:row>5</xdr:row>
                <xdr:rowOff>161925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E38"/>
  <sheetViews>
    <sheetView topLeftCell="A12" zoomScale="60" zoomScaleNormal="60" workbookViewId="0">
      <selection activeCell="B45" sqref="B44:B45"/>
    </sheetView>
  </sheetViews>
  <sheetFormatPr defaultRowHeight="15" x14ac:dyDescent="0.25"/>
  <cols>
    <col min="1" max="1" width="6.5703125" style="1" customWidth="1"/>
    <col min="2" max="2" width="17.7109375" style="1" customWidth="1"/>
    <col min="3" max="3" width="60.7109375" style="1" customWidth="1"/>
    <col min="4" max="4" width="9.7109375" style="1" customWidth="1"/>
    <col min="5" max="5" width="19.85546875" style="1" bestFit="1" customWidth="1"/>
    <col min="6" max="6" width="8.7109375" style="1" customWidth="1"/>
    <col min="7" max="7" width="19.42578125" style="1" customWidth="1"/>
    <col min="8" max="8" width="9" style="1" customWidth="1"/>
    <col min="9" max="9" width="18.5703125" style="1" customWidth="1"/>
    <col min="10" max="10" width="7.7109375" style="1" customWidth="1"/>
    <col min="11" max="11" width="15.85546875" style="1" customWidth="1"/>
    <col min="12" max="12" width="7.5703125" style="1" customWidth="1"/>
    <col min="13" max="13" width="19" style="1" customWidth="1"/>
    <col min="14" max="14" width="9.42578125" style="1" bestFit="1" customWidth="1"/>
    <col min="15" max="15" width="19.7109375" style="1" bestFit="1" customWidth="1"/>
    <col min="16" max="16" width="8.28515625" style="1" customWidth="1"/>
    <col min="17" max="17" width="19.5703125" style="1" customWidth="1"/>
    <col min="18" max="18" width="8.85546875" style="1" customWidth="1"/>
    <col min="19" max="19" width="16" style="1" customWidth="1"/>
    <col min="20" max="20" width="7.5703125" style="1" customWidth="1"/>
    <col min="21" max="21" width="15.85546875" style="1" customWidth="1"/>
    <col min="22" max="22" width="9.28515625" style="1" customWidth="1"/>
    <col min="23" max="23" width="19.42578125" style="1" customWidth="1"/>
    <col min="24" max="24" width="9.140625" style="1" customWidth="1"/>
    <col min="25" max="25" width="19.28515625" style="1" customWidth="1"/>
    <col min="26" max="26" width="7.5703125" style="1" customWidth="1"/>
    <col min="27" max="27" width="16.85546875" style="1" bestFit="1" customWidth="1"/>
    <col min="28" max="28" width="7.5703125" style="1" customWidth="1"/>
    <col min="29" max="29" width="18.85546875" style="1" customWidth="1"/>
    <col min="30" max="30" width="11.28515625" style="1" bestFit="1" customWidth="1"/>
    <col min="31" max="31" width="18.42578125" style="1" customWidth="1"/>
    <col min="32" max="32" width="9.42578125" style="1" customWidth="1"/>
    <col min="33" max="33" width="18.140625" style="1" customWidth="1"/>
    <col min="34" max="34" width="9.42578125" style="1" customWidth="1"/>
    <col min="35" max="35" width="19.85546875" style="1" customWidth="1"/>
    <col min="36" max="36" width="10.5703125" style="1" bestFit="1" customWidth="1"/>
    <col min="37" max="37" width="20.7109375" style="1" customWidth="1"/>
    <col min="38" max="38" width="10.140625" style="1" bestFit="1" customWidth="1"/>
    <col min="39" max="39" width="22.42578125" style="1" customWidth="1"/>
    <col min="40" max="40" width="12.28515625" style="1" customWidth="1"/>
    <col min="41" max="41" width="24.42578125" style="1" customWidth="1"/>
    <col min="42" max="42" width="13.42578125" style="1" bestFit="1" customWidth="1"/>
    <col min="43" max="43" width="24.42578125" style="1" bestFit="1" customWidth="1"/>
    <col min="44" max="44" width="9.140625" style="1"/>
    <col min="45" max="45" width="16" style="1" customWidth="1"/>
    <col min="46" max="46" width="9.140625" style="1"/>
    <col min="47" max="47" width="12.28515625" style="1" bestFit="1" customWidth="1"/>
    <col min="48" max="16384" width="9.140625" style="1"/>
  </cols>
  <sheetData>
    <row r="4" spans="1:31" ht="18" x14ac:dyDescent="0.25">
      <c r="C4" s="3" t="s">
        <v>156</v>
      </c>
    </row>
    <row r="5" spans="1:31" x14ac:dyDescent="0.25">
      <c r="C5" s="6" t="s">
        <v>1</v>
      </c>
    </row>
    <row r="6" spans="1:31" x14ac:dyDescent="0.25">
      <c r="C6" s="6" t="s">
        <v>2</v>
      </c>
    </row>
    <row r="7" spans="1:31" x14ac:dyDescent="0.25">
      <c r="C7" s="7" t="s">
        <v>3</v>
      </c>
    </row>
    <row r="8" spans="1:31" x14ac:dyDescent="0.25">
      <c r="C8" s="7"/>
    </row>
    <row r="9" spans="1:31" x14ac:dyDescent="0.25">
      <c r="B9" s="1" t="s">
        <v>4</v>
      </c>
      <c r="C9" s="8" t="s">
        <v>5</v>
      </c>
      <c r="D9" s="28"/>
    </row>
    <row r="10" spans="1:31" x14ac:dyDescent="0.25">
      <c r="B10" s="1" t="s">
        <v>6</v>
      </c>
      <c r="C10" s="8" t="s">
        <v>7</v>
      </c>
    </row>
    <row r="11" spans="1:31" x14ac:dyDescent="0.25">
      <c r="B11" s="1" t="s">
        <v>8</v>
      </c>
      <c r="C11" s="8" t="str">
        <f>C10</f>
        <v xml:space="preserve">: DINAS  KEPEMUDAAN,  OLAH  RAGA  DAN  PARIWISATA </v>
      </c>
    </row>
    <row r="12" spans="1:31" x14ac:dyDescent="0.25">
      <c r="B12" s="1" t="s">
        <v>9</v>
      </c>
      <c r="C12" s="8" t="str">
        <f>C10</f>
        <v xml:space="preserve">: DINAS  KEPEMUDAAN,  OLAH  RAGA  DAN  PARIWISATA </v>
      </c>
      <c r="Y12" s="8"/>
    </row>
    <row r="14" spans="1:31" ht="15" customHeight="1" x14ac:dyDescent="0.25">
      <c r="A14" s="57" t="s">
        <v>10</v>
      </c>
      <c r="B14" s="57" t="s">
        <v>157</v>
      </c>
      <c r="C14" s="57" t="s">
        <v>158</v>
      </c>
      <c r="D14" s="75" t="s">
        <v>159</v>
      </c>
      <c r="E14" s="73"/>
      <c r="F14" s="54" t="s">
        <v>160</v>
      </c>
      <c r="G14" s="65"/>
      <c r="H14" s="65"/>
      <c r="I14" s="65"/>
      <c r="J14" s="65"/>
      <c r="K14" s="65"/>
      <c r="L14" s="65"/>
      <c r="M14" s="55"/>
      <c r="N14" s="54" t="s">
        <v>161</v>
      </c>
      <c r="O14" s="65"/>
      <c r="P14" s="65"/>
      <c r="Q14" s="65"/>
      <c r="R14" s="65"/>
      <c r="S14" s="55"/>
      <c r="T14" s="54" t="s">
        <v>162</v>
      </c>
      <c r="U14" s="65"/>
      <c r="V14" s="65"/>
      <c r="W14" s="65"/>
      <c r="X14" s="65"/>
      <c r="Y14" s="65"/>
      <c r="Z14" s="65"/>
      <c r="AA14" s="55"/>
      <c r="AB14" s="66" t="s">
        <v>30</v>
      </c>
      <c r="AC14" s="67"/>
      <c r="AD14" s="75" t="s">
        <v>163</v>
      </c>
      <c r="AE14" s="73"/>
    </row>
    <row r="15" spans="1:31" ht="27.75" customHeight="1" x14ac:dyDescent="0.25">
      <c r="A15" s="58"/>
      <c r="B15" s="58"/>
      <c r="C15" s="58"/>
      <c r="D15" s="76"/>
      <c r="E15" s="74"/>
      <c r="F15" s="70" t="s">
        <v>164</v>
      </c>
      <c r="G15" s="72"/>
      <c r="H15" s="70" t="s">
        <v>165</v>
      </c>
      <c r="I15" s="72"/>
      <c r="J15" s="54" t="s">
        <v>166</v>
      </c>
      <c r="K15" s="55"/>
      <c r="L15" s="54" t="s">
        <v>25</v>
      </c>
      <c r="M15" s="55"/>
      <c r="N15" s="70" t="s">
        <v>134</v>
      </c>
      <c r="O15" s="72"/>
      <c r="P15" s="70" t="s">
        <v>167</v>
      </c>
      <c r="Q15" s="72"/>
      <c r="R15" s="54" t="s">
        <v>168</v>
      </c>
      <c r="S15" s="55"/>
      <c r="T15" s="54" t="s">
        <v>169</v>
      </c>
      <c r="U15" s="55"/>
      <c r="V15" s="54" t="s">
        <v>170</v>
      </c>
      <c r="W15" s="55"/>
      <c r="X15" s="54" t="s">
        <v>171</v>
      </c>
      <c r="Y15" s="55"/>
      <c r="Z15" s="54" t="s">
        <v>24</v>
      </c>
      <c r="AA15" s="55"/>
      <c r="AB15" s="63"/>
      <c r="AC15" s="64"/>
      <c r="AD15" s="76"/>
      <c r="AE15" s="74"/>
    </row>
    <row r="16" spans="1:31" x14ac:dyDescent="0.25">
      <c r="A16" s="58"/>
      <c r="B16" s="58"/>
      <c r="C16" s="58"/>
      <c r="D16" s="57" t="s">
        <v>172</v>
      </c>
      <c r="E16" s="60" t="s">
        <v>32</v>
      </c>
      <c r="F16" s="9" t="s">
        <v>172</v>
      </c>
      <c r="G16" s="30" t="s">
        <v>32</v>
      </c>
      <c r="H16" s="9" t="s">
        <v>172</v>
      </c>
      <c r="I16" s="30" t="s">
        <v>32</v>
      </c>
      <c r="J16" s="9" t="s">
        <v>172</v>
      </c>
      <c r="K16" s="30" t="s">
        <v>32</v>
      </c>
      <c r="L16" s="57" t="s">
        <v>172</v>
      </c>
      <c r="M16" s="60" t="s">
        <v>32</v>
      </c>
      <c r="N16" s="9" t="s">
        <v>172</v>
      </c>
      <c r="O16" s="30" t="s">
        <v>32</v>
      </c>
      <c r="P16" s="9" t="s">
        <v>172</v>
      </c>
      <c r="Q16" s="30" t="s">
        <v>32</v>
      </c>
      <c r="R16" s="9" t="s">
        <v>172</v>
      </c>
      <c r="S16" s="30" t="s">
        <v>32</v>
      </c>
      <c r="T16" s="9" t="s">
        <v>172</v>
      </c>
      <c r="U16" s="30" t="s">
        <v>32</v>
      </c>
      <c r="V16" s="9" t="s">
        <v>172</v>
      </c>
      <c r="W16" s="30" t="s">
        <v>32</v>
      </c>
      <c r="X16" s="9" t="s">
        <v>172</v>
      </c>
      <c r="Y16" s="30" t="s">
        <v>32</v>
      </c>
      <c r="Z16" s="9" t="s">
        <v>172</v>
      </c>
      <c r="AA16" s="30" t="s">
        <v>32</v>
      </c>
      <c r="AB16" s="57" t="s">
        <v>172</v>
      </c>
      <c r="AC16" s="60" t="s">
        <v>32</v>
      </c>
      <c r="AD16" s="9" t="s">
        <v>172</v>
      </c>
      <c r="AE16" s="30" t="s">
        <v>32</v>
      </c>
    </row>
    <row r="17" spans="1:31" x14ac:dyDescent="0.25">
      <c r="A17" s="59"/>
      <c r="B17" s="59"/>
      <c r="C17" s="59"/>
      <c r="D17" s="59"/>
      <c r="E17" s="62"/>
      <c r="F17" s="54" t="s">
        <v>45</v>
      </c>
      <c r="G17" s="55"/>
      <c r="H17" s="54" t="s">
        <v>173</v>
      </c>
      <c r="I17" s="55"/>
      <c r="J17" s="54" t="s">
        <v>174</v>
      </c>
      <c r="K17" s="55"/>
      <c r="L17" s="59"/>
      <c r="M17" s="62"/>
      <c r="N17" s="54" t="s">
        <v>136</v>
      </c>
      <c r="O17" s="55"/>
      <c r="P17" s="54" t="s">
        <v>175</v>
      </c>
      <c r="Q17" s="55"/>
      <c r="R17" s="54" t="s">
        <v>176</v>
      </c>
      <c r="S17" s="55"/>
      <c r="T17" s="54" t="s">
        <v>177</v>
      </c>
      <c r="U17" s="55"/>
      <c r="V17" s="54" t="s">
        <v>178</v>
      </c>
      <c r="W17" s="55"/>
      <c r="X17" s="54" t="s">
        <v>179</v>
      </c>
      <c r="Y17" s="55"/>
      <c r="Z17" s="54" t="s">
        <v>180</v>
      </c>
      <c r="AA17" s="55"/>
      <c r="AB17" s="59"/>
      <c r="AC17" s="62"/>
      <c r="AD17" s="9"/>
      <c r="AE17" s="30"/>
    </row>
    <row r="18" spans="1:31" x14ac:dyDescent="0.25">
      <c r="A18" s="9">
        <v>1</v>
      </c>
      <c r="B18" s="9">
        <v>2</v>
      </c>
      <c r="C18" s="9">
        <v>3</v>
      </c>
      <c r="D18" s="9">
        <v>4</v>
      </c>
      <c r="E18" s="9">
        <v>5</v>
      </c>
      <c r="F18" s="9">
        <v>6</v>
      </c>
      <c r="G18" s="9">
        <v>7</v>
      </c>
      <c r="H18" s="9">
        <v>8</v>
      </c>
      <c r="I18" s="9">
        <v>9</v>
      </c>
      <c r="J18" s="9">
        <v>10</v>
      </c>
      <c r="K18" s="9">
        <v>11</v>
      </c>
      <c r="L18" s="9">
        <v>12</v>
      </c>
      <c r="M18" s="9">
        <v>13</v>
      </c>
      <c r="N18" s="9">
        <v>14</v>
      </c>
      <c r="O18" s="9">
        <v>15</v>
      </c>
      <c r="P18" s="9">
        <v>16</v>
      </c>
      <c r="Q18" s="9">
        <v>17</v>
      </c>
      <c r="R18" s="9">
        <v>18</v>
      </c>
      <c r="S18" s="9">
        <v>19</v>
      </c>
      <c r="T18" s="9">
        <v>20</v>
      </c>
      <c r="U18" s="9">
        <v>21</v>
      </c>
      <c r="V18" s="9">
        <v>22</v>
      </c>
      <c r="W18" s="9">
        <v>23</v>
      </c>
      <c r="X18" s="9">
        <v>24</v>
      </c>
      <c r="Y18" s="9">
        <v>25</v>
      </c>
      <c r="Z18" s="9">
        <v>26</v>
      </c>
      <c r="AA18" s="9">
        <v>27</v>
      </c>
      <c r="AB18" s="9">
        <v>28</v>
      </c>
      <c r="AC18" s="9">
        <v>29</v>
      </c>
      <c r="AD18" s="9">
        <v>30</v>
      </c>
      <c r="AE18" s="9">
        <v>31</v>
      </c>
    </row>
    <row r="19" spans="1:31" x14ac:dyDescent="0.25">
      <c r="A19" s="31">
        <v>1</v>
      </c>
      <c r="B19" s="32" t="s">
        <v>181</v>
      </c>
      <c r="C19" s="33" t="s">
        <v>182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</row>
    <row r="20" spans="1:31" x14ac:dyDescent="0.25">
      <c r="A20" s="35">
        <v>2</v>
      </c>
      <c r="B20" s="32" t="s">
        <v>183</v>
      </c>
      <c r="C20" s="36" t="s">
        <v>184</v>
      </c>
      <c r="D20" s="37">
        <v>4504</v>
      </c>
      <c r="E20" s="37">
        <v>10190821824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4504</v>
      </c>
      <c r="AE20" s="37">
        <v>10190821824</v>
      </c>
    </row>
    <row r="21" spans="1:31" x14ac:dyDescent="0.25">
      <c r="A21" s="35">
        <v>3</v>
      </c>
      <c r="B21" s="32" t="s">
        <v>185</v>
      </c>
      <c r="C21" s="36" t="s">
        <v>186</v>
      </c>
      <c r="D21" s="37">
        <v>2</v>
      </c>
      <c r="E21" s="37">
        <v>400153500</v>
      </c>
      <c r="F21" s="37">
        <v>4</v>
      </c>
      <c r="G21" s="37">
        <v>1488931000</v>
      </c>
      <c r="H21" s="37">
        <v>0</v>
      </c>
      <c r="I21" s="37">
        <v>0</v>
      </c>
      <c r="J21" s="37">
        <v>0</v>
      </c>
      <c r="K21" s="37">
        <v>0</v>
      </c>
      <c r="L21" s="37">
        <v>4</v>
      </c>
      <c r="M21" s="37">
        <v>1488931000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4</v>
      </c>
      <c r="U21" s="37">
        <v>1488931000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4</v>
      </c>
      <c r="AC21" s="37">
        <v>1488931000</v>
      </c>
      <c r="AD21" s="37">
        <v>2</v>
      </c>
      <c r="AE21" s="37">
        <v>400153500</v>
      </c>
    </row>
    <row r="22" spans="1:31" x14ac:dyDescent="0.25">
      <c r="A22" s="35">
        <v>4</v>
      </c>
      <c r="B22" s="32" t="s">
        <v>187</v>
      </c>
      <c r="C22" s="36" t="s">
        <v>188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</row>
    <row r="23" spans="1:31" x14ac:dyDescent="0.25">
      <c r="A23" s="35">
        <v>5</v>
      </c>
      <c r="B23" s="32" t="s">
        <v>189</v>
      </c>
      <c r="C23" s="36" t="s">
        <v>190</v>
      </c>
      <c r="D23" s="37">
        <v>20</v>
      </c>
      <c r="E23" s="37">
        <v>841000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20</v>
      </c>
      <c r="AE23" s="37">
        <v>841000</v>
      </c>
    </row>
    <row r="24" spans="1:31" x14ac:dyDescent="0.25">
      <c r="A24" s="35">
        <v>6</v>
      </c>
      <c r="B24" s="32" t="s">
        <v>191</v>
      </c>
      <c r="C24" s="36" t="s">
        <v>192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</row>
    <row r="25" spans="1:31" ht="15" customHeight="1" x14ac:dyDescent="0.25">
      <c r="A25" s="35">
        <v>7</v>
      </c>
      <c r="B25" s="32" t="s">
        <v>193</v>
      </c>
      <c r="C25" s="36" t="s">
        <v>194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</row>
    <row r="26" spans="1:31" ht="15" customHeight="1" x14ac:dyDescent="0.25">
      <c r="A26" s="35">
        <v>8</v>
      </c>
      <c r="B26" s="32" t="s">
        <v>195</v>
      </c>
      <c r="C26" s="36" t="s">
        <v>196</v>
      </c>
      <c r="D26" s="37">
        <v>4</v>
      </c>
      <c r="E26" s="37">
        <v>626830560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2</v>
      </c>
      <c r="AA26" s="37">
        <v>125800000</v>
      </c>
      <c r="AB26" s="37">
        <v>2</v>
      </c>
      <c r="AC26" s="37">
        <v>125800000</v>
      </c>
      <c r="AD26" s="37">
        <v>2</v>
      </c>
      <c r="AE26" s="37">
        <v>501030560</v>
      </c>
    </row>
    <row r="27" spans="1:31" ht="15" customHeight="1" x14ac:dyDescent="0.25">
      <c r="A27" s="35">
        <v>9</v>
      </c>
      <c r="B27" s="32" t="s">
        <v>197</v>
      </c>
      <c r="C27" s="36" t="s">
        <v>198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</row>
    <row r="28" spans="1:31" ht="15" customHeight="1" x14ac:dyDescent="0.25">
      <c r="A28" s="35">
        <v>10</v>
      </c>
      <c r="B28" s="32" t="s">
        <v>199</v>
      </c>
      <c r="C28" s="36" t="s">
        <v>200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</row>
    <row r="29" spans="1:31" x14ac:dyDescent="0.25">
      <c r="A29" s="35">
        <v>11</v>
      </c>
      <c r="B29" s="32" t="s">
        <v>201</v>
      </c>
      <c r="C29" s="36" t="s">
        <v>202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</row>
    <row r="30" spans="1:31" x14ac:dyDescent="0.25">
      <c r="A30" s="35">
        <v>12</v>
      </c>
      <c r="B30" s="32" t="s">
        <v>203</v>
      </c>
      <c r="C30" s="36" t="s">
        <v>204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</row>
    <row r="31" spans="1:31" x14ac:dyDescent="0.25">
      <c r="A31" s="35">
        <v>13</v>
      </c>
      <c r="B31" s="32" t="s">
        <v>205</v>
      </c>
      <c r="C31" s="36" t="s">
        <v>206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</row>
    <row r="32" spans="1:31" x14ac:dyDescent="0.25">
      <c r="A32" s="35">
        <v>14</v>
      </c>
      <c r="B32" s="32" t="s">
        <v>207</v>
      </c>
      <c r="C32" s="36" t="s">
        <v>208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</row>
    <row r="33" spans="1:31" x14ac:dyDescent="0.25">
      <c r="A33" s="35">
        <v>15</v>
      </c>
      <c r="B33" s="32" t="s">
        <v>209</v>
      </c>
      <c r="C33" s="36" t="s">
        <v>210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</row>
    <row r="34" spans="1:31" x14ac:dyDescent="0.25">
      <c r="A34" s="35">
        <v>16</v>
      </c>
      <c r="B34" s="32" t="s">
        <v>211</v>
      </c>
      <c r="C34" s="36" t="s">
        <v>212</v>
      </c>
      <c r="D34" s="37">
        <v>0</v>
      </c>
      <c r="E34" s="37">
        <v>0</v>
      </c>
      <c r="F34" s="37">
        <v>0</v>
      </c>
      <c r="G34" s="37">
        <v>0</v>
      </c>
      <c r="H34" s="37">
        <v>2</v>
      </c>
      <c r="I34" s="37">
        <v>84370000</v>
      </c>
      <c r="J34" s="37">
        <v>0</v>
      </c>
      <c r="K34" s="37">
        <v>0</v>
      </c>
      <c r="L34" s="37">
        <v>2</v>
      </c>
      <c r="M34" s="37">
        <v>84370000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2</v>
      </c>
      <c r="AE34" s="37">
        <v>84370000</v>
      </c>
    </row>
    <row r="35" spans="1:31" ht="7.5" customHeight="1" x14ac:dyDescent="0.25">
      <c r="A35" s="38"/>
      <c r="B35" s="38"/>
      <c r="C35" s="39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pans="1:31" x14ac:dyDescent="0.25">
      <c r="A36" s="41"/>
      <c r="B36" s="41"/>
      <c r="C36" s="41"/>
      <c r="D36" s="42">
        <f>SUM(D19:D35)</f>
        <v>4530</v>
      </c>
      <c r="E36" s="42">
        <f t="shared" ref="E36:AE36" si="0">SUM(E19:E35)</f>
        <v>11218646884</v>
      </c>
      <c r="F36" s="42">
        <f t="shared" si="0"/>
        <v>4</v>
      </c>
      <c r="G36" s="42">
        <f t="shared" si="0"/>
        <v>1488931000</v>
      </c>
      <c r="H36" s="42">
        <f t="shared" si="0"/>
        <v>2</v>
      </c>
      <c r="I36" s="42">
        <f t="shared" si="0"/>
        <v>84370000</v>
      </c>
      <c r="J36" s="42">
        <f t="shared" si="0"/>
        <v>0</v>
      </c>
      <c r="K36" s="42">
        <f t="shared" si="0"/>
        <v>0</v>
      </c>
      <c r="L36" s="42">
        <f t="shared" si="0"/>
        <v>6</v>
      </c>
      <c r="M36" s="42">
        <f t="shared" si="0"/>
        <v>1573301000</v>
      </c>
      <c r="N36" s="42">
        <f t="shared" si="0"/>
        <v>0</v>
      </c>
      <c r="O36" s="42">
        <f t="shared" si="0"/>
        <v>0</v>
      </c>
      <c r="P36" s="42">
        <f t="shared" si="0"/>
        <v>0</v>
      </c>
      <c r="Q36" s="42">
        <f t="shared" si="0"/>
        <v>0</v>
      </c>
      <c r="R36" s="42">
        <f t="shared" si="0"/>
        <v>0</v>
      </c>
      <c r="S36" s="42">
        <f t="shared" si="0"/>
        <v>0</v>
      </c>
      <c r="T36" s="42">
        <f t="shared" si="0"/>
        <v>4</v>
      </c>
      <c r="U36" s="42">
        <f t="shared" si="0"/>
        <v>1488931000</v>
      </c>
      <c r="V36" s="42">
        <f t="shared" si="0"/>
        <v>0</v>
      </c>
      <c r="W36" s="42">
        <f t="shared" si="0"/>
        <v>0</v>
      </c>
      <c r="X36" s="42">
        <f t="shared" si="0"/>
        <v>0</v>
      </c>
      <c r="Y36" s="42">
        <f t="shared" si="0"/>
        <v>0</v>
      </c>
      <c r="Z36" s="42">
        <f t="shared" si="0"/>
        <v>2</v>
      </c>
      <c r="AA36" s="42">
        <f t="shared" si="0"/>
        <v>125800000</v>
      </c>
      <c r="AB36" s="42">
        <f t="shared" si="0"/>
        <v>6</v>
      </c>
      <c r="AC36" s="42">
        <f t="shared" si="0"/>
        <v>1614731000</v>
      </c>
      <c r="AD36" s="42">
        <f t="shared" si="0"/>
        <v>4530</v>
      </c>
      <c r="AE36" s="42">
        <f t="shared" si="0"/>
        <v>11177216884</v>
      </c>
    </row>
    <row r="38" spans="1:31" x14ac:dyDescent="0.25">
      <c r="R38" s="27" t="e">
        <f>R36-#REF!</f>
        <v>#REF!</v>
      </c>
      <c r="S38" s="27" t="e">
        <f>S36-#REF!</f>
        <v>#REF!</v>
      </c>
    </row>
  </sheetData>
  <mergeCells count="36">
    <mergeCell ref="AB14:AC15"/>
    <mergeCell ref="AD14:AE15"/>
    <mergeCell ref="F15:G15"/>
    <mergeCell ref="H15:I15"/>
    <mergeCell ref="J15:K15"/>
    <mergeCell ref="L15:M15"/>
    <mergeCell ref="N15:O15"/>
    <mergeCell ref="P15:Q15"/>
    <mergeCell ref="R15:S15"/>
    <mergeCell ref="T15:U15"/>
    <mergeCell ref="AB16:AB17"/>
    <mergeCell ref="AC16:AC17"/>
    <mergeCell ref="F17:G17"/>
    <mergeCell ref="H17:I17"/>
    <mergeCell ref="J17:K17"/>
    <mergeCell ref="N17:O17"/>
    <mergeCell ref="P17:Q17"/>
    <mergeCell ref="R17:S17"/>
    <mergeCell ref="T17:U17"/>
    <mergeCell ref="V17:W17"/>
    <mergeCell ref="L16:L17"/>
    <mergeCell ref="M16:M17"/>
    <mergeCell ref="X17:Y17"/>
    <mergeCell ref="Z17:AA17"/>
    <mergeCell ref="C14:C17"/>
    <mergeCell ref="B14:B17"/>
    <mergeCell ref="A14:A17"/>
    <mergeCell ref="T14:AA14"/>
    <mergeCell ref="N14:S14"/>
    <mergeCell ref="F14:M14"/>
    <mergeCell ref="V15:W15"/>
    <mergeCell ref="X15:Y15"/>
    <mergeCell ref="Z15:AA15"/>
    <mergeCell ref="D16:D17"/>
    <mergeCell ref="E16:E17"/>
    <mergeCell ref="D14:E15"/>
  </mergeCells>
  <pageMargins left="0" right="0" top="0.35433070866141736" bottom="0.19685039370078741" header="0.31496062992125984" footer="0.31496062992125984"/>
  <pageSetup paperSize="5" scale="40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5122" r:id="rId4">
          <objectPr defaultSize="0" autoPict="0" r:id="rId5">
            <anchor moveWithCells="1">
              <from>
                <xdr:col>1</xdr:col>
                <xdr:colOff>200025</xdr:colOff>
                <xdr:row>3</xdr:row>
                <xdr:rowOff>76200</xdr:rowOff>
              </from>
              <to>
                <xdr:col>1</xdr:col>
                <xdr:colOff>885825</xdr:colOff>
                <xdr:row>6</xdr:row>
                <xdr:rowOff>152400</xdr:rowOff>
              </to>
            </anchor>
          </objectPr>
        </oleObject>
      </mc:Choice>
      <mc:Fallback>
        <oleObject progId="StaticMetafile" shapeId="5122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S44"/>
  <sheetViews>
    <sheetView zoomScale="60" zoomScaleNormal="60" workbookViewId="0">
      <selection activeCell="A49" sqref="A49:XFD959"/>
    </sheetView>
  </sheetViews>
  <sheetFormatPr defaultRowHeight="15" x14ac:dyDescent="0.25"/>
  <cols>
    <col min="1" max="1" width="6.5703125" style="1" customWidth="1"/>
    <col min="2" max="2" width="17.7109375" style="1" customWidth="1"/>
    <col min="3" max="3" width="60.7109375" style="1" customWidth="1"/>
    <col min="4" max="4" width="9.7109375" style="1" customWidth="1"/>
    <col min="5" max="5" width="19.85546875" style="1" bestFit="1" customWidth="1"/>
    <col min="6" max="6" width="8.7109375" style="1" customWidth="1"/>
    <col min="7" max="7" width="19.42578125" style="1" customWidth="1"/>
    <col min="8" max="8" width="9" style="1" customWidth="1"/>
    <col min="9" max="9" width="18.5703125" style="1" customWidth="1"/>
    <col min="10" max="10" width="7.7109375" style="1" customWidth="1"/>
    <col min="11" max="11" width="15.85546875" style="1" customWidth="1"/>
    <col min="12" max="12" width="7.5703125" style="1" customWidth="1"/>
    <col min="13" max="13" width="19" style="1" customWidth="1"/>
    <col min="14" max="14" width="9.42578125" style="1" bestFit="1" customWidth="1"/>
    <col min="15" max="15" width="19.7109375" style="1" bestFit="1" customWidth="1"/>
    <col min="16" max="16" width="8.28515625" style="1" customWidth="1"/>
    <col min="17" max="17" width="19.5703125" style="1" customWidth="1"/>
    <col min="18" max="18" width="8.85546875" style="1" customWidth="1"/>
    <col min="19" max="19" width="16" style="1" customWidth="1"/>
    <col min="20" max="20" width="7.5703125" style="1" customWidth="1"/>
    <col min="21" max="21" width="15.85546875" style="1" customWidth="1"/>
    <col min="22" max="22" width="9.28515625" style="1" customWidth="1"/>
    <col min="23" max="23" width="19.42578125" style="1" customWidth="1"/>
    <col min="24" max="24" width="9.140625" style="1" customWidth="1"/>
    <col min="25" max="25" width="19.28515625" style="1" customWidth="1"/>
    <col min="26" max="26" width="7.5703125" style="1" customWidth="1"/>
    <col min="27" max="27" width="16.85546875" style="1" bestFit="1" customWidth="1"/>
    <col min="28" max="28" width="7.5703125" style="1" customWidth="1"/>
    <col min="29" max="29" width="18.85546875" style="1" customWidth="1"/>
    <col min="30" max="30" width="11.28515625" style="1" bestFit="1" customWidth="1"/>
    <col min="31" max="31" width="18.42578125" style="1" customWidth="1"/>
    <col min="32" max="32" width="9.42578125" style="1" customWidth="1"/>
    <col min="33" max="33" width="18.140625" style="1" customWidth="1"/>
    <col min="34" max="34" width="9.42578125" style="1" customWidth="1"/>
    <col min="35" max="35" width="19.85546875" style="1" customWidth="1"/>
    <col min="36" max="36" width="10.5703125" style="1" bestFit="1" customWidth="1"/>
    <col min="37" max="37" width="20.7109375" style="1" customWidth="1"/>
    <col min="38" max="38" width="10.140625" style="1" bestFit="1" customWidth="1"/>
    <col min="39" max="39" width="22.42578125" style="1" customWidth="1"/>
    <col min="40" max="40" width="12.28515625" style="1" customWidth="1"/>
    <col min="41" max="41" width="24.42578125" style="1" customWidth="1"/>
    <col min="42" max="42" width="13.42578125" style="1" bestFit="1" customWidth="1"/>
    <col min="43" max="43" width="24.42578125" style="1" bestFit="1" customWidth="1"/>
    <col min="44" max="44" width="9.140625" style="1"/>
    <col min="45" max="45" width="16" style="1" customWidth="1"/>
    <col min="46" max="46" width="9.140625" style="1"/>
    <col min="47" max="47" width="12.28515625" style="1" bestFit="1" customWidth="1"/>
    <col min="48" max="16384" width="9.140625" style="1"/>
  </cols>
  <sheetData>
    <row r="4" spans="1:19" ht="18" x14ac:dyDescent="0.25">
      <c r="C4" s="3" t="s">
        <v>213</v>
      </c>
    </row>
    <row r="5" spans="1:19" x14ac:dyDescent="0.25">
      <c r="C5" s="6" t="s">
        <v>1</v>
      </c>
    </row>
    <row r="6" spans="1:19" x14ac:dyDescent="0.25">
      <c r="C6" s="6" t="s">
        <v>2</v>
      </c>
    </row>
    <row r="7" spans="1:19" x14ac:dyDescent="0.25">
      <c r="C7" s="7" t="s">
        <v>3</v>
      </c>
    </row>
    <row r="8" spans="1:19" x14ac:dyDescent="0.25">
      <c r="C8" s="7"/>
    </row>
    <row r="9" spans="1:19" x14ac:dyDescent="0.25">
      <c r="B9" s="1" t="s">
        <v>4</v>
      </c>
      <c r="C9" s="8" t="s">
        <v>5</v>
      </c>
      <c r="D9" s="28"/>
    </row>
    <row r="10" spans="1:19" x14ac:dyDescent="0.25">
      <c r="B10" s="1" t="s">
        <v>6</v>
      </c>
      <c r="C10" s="8" t="s">
        <v>7</v>
      </c>
    </row>
    <row r="11" spans="1:19" x14ac:dyDescent="0.25">
      <c r="B11" s="1" t="s">
        <v>8</v>
      </c>
      <c r="C11" s="8" t="str">
        <f>C10</f>
        <v xml:space="preserve">: DINAS  KEPEMUDAAN,  OLAH  RAGA  DAN  PARIWISATA </v>
      </c>
    </row>
    <row r="12" spans="1:19" x14ac:dyDescent="0.25">
      <c r="B12" s="1" t="s">
        <v>9</v>
      </c>
      <c r="C12" s="8" t="str">
        <f>C10</f>
        <v xml:space="preserve">: DINAS  KEPEMUDAAN,  OLAH  RAGA  DAN  PARIWISATA </v>
      </c>
      <c r="Q12" s="8"/>
    </row>
    <row r="14" spans="1:19" ht="15" customHeight="1" x14ac:dyDescent="0.25">
      <c r="A14" s="57" t="s">
        <v>10</v>
      </c>
      <c r="B14" s="57" t="s">
        <v>157</v>
      </c>
      <c r="C14" s="57" t="s">
        <v>158</v>
      </c>
      <c r="D14" s="66" t="s">
        <v>159</v>
      </c>
      <c r="E14" s="67"/>
      <c r="F14" s="54" t="s">
        <v>160</v>
      </c>
      <c r="G14" s="65"/>
      <c r="H14" s="65"/>
      <c r="I14" s="65"/>
      <c r="J14" s="65"/>
      <c r="K14" s="55"/>
      <c r="L14" s="54" t="s">
        <v>161</v>
      </c>
      <c r="M14" s="65"/>
      <c r="N14" s="65"/>
      <c r="O14" s="55"/>
      <c r="P14" s="66" t="s">
        <v>30</v>
      </c>
      <c r="Q14" s="67"/>
      <c r="R14" s="75" t="s">
        <v>163</v>
      </c>
      <c r="S14" s="73"/>
    </row>
    <row r="15" spans="1:19" x14ac:dyDescent="0.25">
      <c r="A15" s="58"/>
      <c r="B15" s="58"/>
      <c r="C15" s="58"/>
      <c r="D15" s="63"/>
      <c r="E15" s="64"/>
      <c r="F15" s="54" t="s">
        <v>214</v>
      </c>
      <c r="G15" s="55"/>
      <c r="H15" s="54" t="s">
        <v>166</v>
      </c>
      <c r="I15" s="55"/>
      <c r="J15" s="54" t="s">
        <v>25</v>
      </c>
      <c r="K15" s="55"/>
      <c r="L15" s="54" t="s">
        <v>215</v>
      </c>
      <c r="M15" s="55"/>
      <c r="N15" s="54" t="s">
        <v>166</v>
      </c>
      <c r="O15" s="55"/>
      <c r="P15" s="63"/>
      <c r="Q15" s="64"/>
      <c r="R15" s="76"/>
      <c r="S15" s="74"/>
    </row>
    <row r="16" spans="1:19" x14ac:dyDescent="0.25">
      <c r="A16" s="58"/>
      <c r="B16" s="58"/>
      <c r="C16" s="58"/>
      <c r="D16" s="57" t="s">
        <v>172</v>
      </c>
      <c r="E16" s="60" t="s">
        <v>32</v>
      </c>
      <c r="F16" s="9" t="s">
        <v>172</v>
      </c>
      <c r="G16" s="30" t="s">
        <v>32</v>
      </c>
      <c r="H16" s="9" t="s">
        <v>172</v>
      </c>
      <c r="I16" s="30" t="s">
        <v>32</v>
      </c>
      <c r="J16" s="57" t="s">
        <v>172</v>
      </c>
      <c r="K16" s="60" t="s">
        <v>32</v>
      </c>
      <c r="L16" s="9" t="s">
        <v>172</v>
      </c>
      <c r="M16" s="30" t="s">
        <v>32</v>
      </c>
      <c r="N16" s="9" t="s">
        <v>172</v>
      </c>
      <c r="O16" s="30" t="s">
        <v>32</v>
      </c>
      <c r="P16" s="57" t="s">
        <v>172</v>
      </c>
      <c r="Q16" s="60" t="s">
        <v>32</v>
      </c>
      <c r="R16" s="9" t="s">
        <v>172</v>
      </c>
      <c r="S16" s="30" t="s">
        <v>32</v>
      </c>
    </row>
    <row r="17" spans="1:19" x14ac:dyDescent="0.25">
      <c r="A17" s="59"/>
      <c r="B17" s="59"/>
      <c r="C17" s="59"/>
      <c r="D17" s="59"/>
      <c r="E17" s="62"/>
      <c r="F17" s="54" t="s">
        <v>45</v>
      </c>
      <c r="G17" s="55"/>
      <c r="H17" s="54" t="s">
        <v>174</v>
      </c>
      <c r="I17" s="55"/>
      <c r="J17" s="59"/>
      <c r="K17" s="62"/>
      <c r="L17" s="54" t="s">
        <v>136</v>
      </c>
      <c r="M17" s="55"/>
      <c r="N17" s="54" t="s">
        <v>176</v>
      </c>
      <c r="O17" s="55"/>
      <c r="P17" s="59"/>
      <c r="Q17" s="62"/>
      <c r="R17" s="9"/>
      <c r="S17" s="30"/>
    </row>
    <row r="18" spans="1:19" x14ac:dyDescent="0.25">
      <c r="A18" s="9">
        <v>1</v>
      </c>
      <c r="B18" s="9">
        <v>2</v>
      </c>
      <c r="C18" s="9">
        <v>3</v>
      </c>
      <c r="D18" s="9">
        <v>4</v>
      </c>
      <c r="E18" s="9">
        <v>5</v>
      </c>
      <c r="F18" s="9">
        <v>6</v>
      </c>
      <c r="G18" s="9">
        <v>7</v>
      </c>
      <c r="H18" s="9">
        <v>8</v>
      </c>
      <c r="I18" s="9">
        <v>9</v>
      </c>
      <c r="J18" s="9">
        <v>10</v>
      </c>
      <c r="K18" s="9">
        <v>11</v>
      </c>
      <c r="L18" s="9">
        <v>12</v>
      </c>
      <c r="M18" s="9">
        <v>13</v>
      </c>
      <c r="N18" s="9">
        <v>14</v>
      </c>
      <c r="O18" s="9">
        <v>15</v>
      </c>
      <c r="P18" s="9">
        <v>16</v>
      </c>
      <c r="Q18" s="9">
        <v>17</v>
      </c>
      <c r="R18" s="9">
        <v>18</v>
      </c>
      <c r="S18" s="9">
        <v>19</v>
      </c>
    </row>
    <row r="19" spans="1:19" x14ac:dyDescent="0.25">
      <c r="A19" s="31">
        <v>1</v>
      </c>
      <c r="B19" s="32" t="s">
        <v>216</v>
      </c>
      <c r="C19" s="43" t="s">
        <v>217</v>
      </c>
      <c r="D19" s="34">
        <v>1</v>
      </c>
      <c r="E19" s="34">
        <v>1395000000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1</v>
      </c>
      <c r="S19" s="34">
        <v>1395000000</v>
      </c>
    </row>
    <row r="20" spans="1:19" x14ac:dyDescent="0.25">
      <c r="A20" s="35">
        <v>2</v>
      </c>
      <c r="B20" s="32" t="s">
        <v>218</v>
      </c>
      <c r="C20" s="44" t="s">
        <v>219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</row>
    <row r="21" spans="1:19" x14ac:dyDescent="0.25">
      <c r="A21" s="35">
        <v>3</v>
      </c>
      <c r="B21" s="32" t="s">
        <v>220</v>
      </c>
      <c r="C21" s="44" t="s">
        <v>221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</row>
    <row r="22" spans="1:19" x14ac:dyDescent="0.25">
      <c r="A22" s="35">
        <v>4</v>
      </c>
      <c r="B22" s="32" t="s">
        <v>222</v>
      </c>
      <c r="C22" s="44" t="s">
        <v>223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</row>
    <row r="23" spans="1:19" x14ac:dyDescent="0.25">
      <c r="A23" s="35">
        <v>5</v>
      </c>
      <c r="B23" s="32" t="s">
        <v>224</v>
      </c>
      <c r="C23" s="44" t="s">
        <v>225</v>
      </c>
      <c r="D23" s="37">
        <v>4</v>
      </c>
      <c r="E23" s="37">
        <v>2944850000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4</v>
      </c>
      <c r="S23" s="37">
        <v>2944850000</v>
      </c>
    </row>
    <row r="24" spans="1:19" x14ac:dyDescent="0.25">
      <c r="A24" s="35">
        <v>6</v>
      </c>
      <c r="B24" s="32" t="s">
        <v>226</v>
      </c>
      <c r="C24" s="44" t="s">
        <v>227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</row>
    <row r="25" spans="1:19" x14ac:dyDescent="0.25">
      <c r="A25" s="35">
        <v>7</v>
      </c>
      <c r="B25" s="32" t="s">
        <v>228</v>
      </c>
      <c r="C25" s="44" t="s">
        <v>229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</row>
    <row r="26" spans="1:19" x14ac:dyDescent="0.25">
      <c r="A26" s="35">
        <v>8</v>
      </c>
      <c r="B26" s="32" t="s">
        <v>230</v>
      </c>
      <c r="C26" s="44" t="s">
        <v>231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</row>
    <row r="27" spans="1:19" x14ac:dyDescent="0.25">
      <c r="A27" s="35">
        <v>9</v>
      </c>
      <c r="B27" s="32" t="s">
        <v>232</v>
      </c>
      <c r="C27" s="44" t="s">
        <v>233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</row>
    <row r="28" spans="1:19" x14ac:dyDescent="0.25">
      <c r="A28" s="35">
        <v>10</v>
      </c>
      <c r="B28" s="32" t="s">
        <v>234</v>
      </c>
      <c r="C28" s="44" t="s">
        <v>235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</row>
    <row r="29" spans="1:19" x14ac:dyDescent="0.25">
      <c r="A29" s="35">
        <v>11</v>
      </c>
      <c r="B29" s="32" t="s">
        <v>236</v>
      </c>
      <c r="C29" s="44" t="s">
        <v>237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</row>
    <row r="30" spans="1:19" x14ac:dyDescent="0.25">
      <c r="A30" s="35">
        <v>12</v>
      </c>
      <c r="B30" s="32" t="s">
        <v>238</v>
      </c>
      <c r="C30" s="44" t="s">
        <v>239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</row>
    <row r="31" spans="1:19" x14ac:dyDescent="0.25">
      <c r="A31" s="35">
        <v>13</v>
      </c>
      <c r="B31" s="32" t="s">
        <v>240</v>
      </c>
      <c r="C31" s="44" t="s">
        <v>241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</row>
    <row r="32" spans="1:19" x14ac:dyDescent="0.25">
      <c r="A32" s="35">
        <v>14</v>
      </c>
      <c r="B32" s="32" t="s">
        <v>242</v>
      </c>
      <c r="C32" s="44" t="s">
        <v>243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</row>
    <row r="33" spans="1:19" x14ac:dyDescent="0.25">
      <c r="A33" s="35">
        <v>15</v>
      </c>
      <c r="B33" s="32" t="s">
        <v>244</v>
      </c>
      <c r="C33" s="44" t="s">
        <v>245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</row>
    <row r="34" spans="1:19" x14ac:dyDescent="0.25">
      <c r="A34" s="35">
        <v>16</v>
      </c>
      <c r="B34" s="32" t="s">
        <v>246</v>
      </c>
      <c r="C34" s="44" t="s">
        <v>247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</row>
    <row r="35" spans="1:19" x14ac:dyDescent="0.25">
      <c r="A35" s="35">
        <v>17</v>
      </c>
      <c r="B35" s="32" t="s">
        <v>248</v>
      </c>
      <c r="C35" s="44" t="s">
        <v>249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</row>
    <row r="36" spans="1:19" x14ac:dyDescent="0.25">
      <c r="A36" s="35">
        <v>18</v>
      </c>
      <c r="B36" s="32" t="s">
        <v>250</v>
      </c>
      <c r="C36" s="44" t="s">
        <v>251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</row>
    <row r="37" spans="1:19" x14ac:dyDescent="0.25">
      <c r="A37" s="35">
        <v>19</v>
      </c>
      <c r="B37" s="32" t="s">
        <v>252</v>
      </c>
      <c r="C37" s="44" t="s">
        <v>253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</row>
    <row r="38" spans="1:19" x14ac:dyDescent="0.25">
      <c r="A38" s="35">
        <v>20</v>
      </c>
      <c r="B38" s="32" t="s">
        <v>254</v>
      </c>
      <c r="C38" s="44" t="s">
        <v>255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</row>
    <row r="39" spans="1:19" x14ac:dyDescent="0.25">
      <c r="A39" s="35">
        <v>21</v>
      </c>
      <c r="B39" s="32" t="s">
        <v>256</v>
      </c>
      <c r="C39" s="44" t="s">
        <v>257</v>
      </c>
      <c r="D39" s="37">
        <v>1</v>
      </c>
      <c r="E39" s="37">
        <v>211648338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1</v>
      </c>
      <c r="M39" s="37">
        <v>211648338</v>
      </c>
      <c r="N39" s="37">
        <v>0</v>
      </c>
      <c r="O39" s="37">
        <v>0</v>
      </c>
      <c r="P39" s="37">
        <v>1</v>
      </c>
      <c r="Q39" s="37">
        <v>211648338</v>
      </c>
      <c r="R39" s="37">
        <v>0</v>
      </c>
      <c r="S39" s="37">
        <v>0</v>
      </c>
    </row>
    <row r="40" spans="1:19" x14ac:dyDescent="0.25">
      <c r="A40" s="35">
        <v>22</v>
      </c>
      <c r="B40" s="32" t="s">
        <v>258</v>
      </c>
      <c r="C40" s="44" t="s">
        <v>259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</row>
    <row r="41" spans="1:19" x14ac:dyDescent="0.25">
      <c r="A41" s="35">
        <v>23</v>
      </c>
      <c r="B41" s="32" t="s">
        <v>260</v>
      </c>
      <c r="C41" s="44" t="s">
        <v>261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</row>
    <row r="42" spans="1:19" x14ac:dyDescent="0.25">
      <c r="A42" s="35">
        <v>24</v>
      </c>
      <c r="B42" s="32" t="s">
        <v>262</v>
      </c>
      <c r="C42" s="44" t="s">
        <v>263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</row>
    <row r="43" spans="1:19" ht="7.5" customHeight="1" x14ac:dyDescent="0.25">
      <c r="A43" s="38"/>
      <c r="B43" s="38"/>
      <c r="C43" s="39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</row>
    <row r="44" spans="1:19" x14ac:dyDescent="0.25">
      <c r="A44" s="41"/>
      <c r="B44" s="41"/>
      <c r="C44" s="41"/>
      <c r="D44" s="42">
        <f>SUM(D19:D43)</f>
        <v>6</v>
      </c>
      <c r="E44" s="42">
        <f t="shared" ref="E44:S44" si="0">SUM(E19:E43)</f>
        <v>4551498338</v>
      </c>
      <c r="F44" s="42">
        <f t="shared" si="0"/>
        <v>0</v>
      </c>
      <c r="G44" s="42">
        <f t="shared" si="0"/>
        <v>0</v>
      </c>
      <c r="H44" s="42">
        <f t="shared" si="0"/>
        <v>0</v>
      </c>
      <c r="I44" s="42">
        <f t="shared" si="0"/>
        <v>0</v>
      </c>
      <c r="J44" s="42">
        <f t="shared" si="0"/>
        <v>0</v>
      </c>
      <c r="K44" s="42">
        <f t="shared" si="0"/>
        <v>0</v>
      </c>
      <c r="L44" s="42">
        <f t="shared" si="0"/>
        <v>1</v>
      </c>
      <c r="M44" s="42">
        <f t="shared" si="0"/>
        <v>211648338</v>
      </c>
      <c r="N44" s="42">
        <f t="shared" si="0"/>
        <v>0</v>
      </c>
      <c r="O44" s="42">
        <f t="shared" si="0"/>
        <v>0</v>
      </c>
      <c r="P44" s="42">
        <f t="shared" si="0"/>
        <v>1</v>
      </c>
      <c r="Q44" s="42">
        <f t="shared" si="0"/>
        <v>211648338</v>
      </c>
      <c r="R44" s="42">
        <f t="shared" si="0"/>
        <v>5</v>
      </c>
      <c r="S44" s="42">
        <f t="shared" si="0"/>
        <v>4339850000</v>
      </c>
    </row>
  </sheetData>
  <mergeCells count="23">
    <mergeCell ref="A14:A17"/>
    <mergeCell ref="B14:B17"/>
    <mergeCell ref="C14:C17"/>
    <mergeCell ref="D14:E15"/>
    <mergeCell ref="F14:K14"/>
    <mergeCell ref="D16:D17"/>
    <mergeCell ref="E16:E17"/>
    <mergeCell ref="J16:J17"/>
    <mergeCell ref="K16:K17"/>
    <mergeCell ref="P14:Q15"/>
    <mergeCell ref="R14:S15"/>
    <mergeCell ref="F15:G15"/>
    <mergeCell ref="H15:I15"/>
    <mergeCell ref="J15:K15"/>
    <mergeCell ref="L15:M15"/>
    <mergeCell ref="N15:O15"/>
    <mergeCell ref="L14:O14"/>
    <mergeCell ref="P16:P17"/>
    <mergeCell ref="Q16:Q17"/>
    <mergeCell ref="F17:G17"/>
    <mergeCell ref="H17:I17"/>
    <mergeCell ref="L17:M17"/>
    <mergeCell ref="N17:O17"/>
  </mergeCells>
  <pageMargins left="0" right="0" top="0.35433070866141736" bottom="0.19685039370078741" header="0.31496062992125984" footer="0.31496062992125984"/>
  <pageSetup paperSize="5" scale="40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6146" r:id="rId4">
          <objectPr defaultSize="0" autoPict="0" r:id="rId5">
            <anchor moveWithCells="1">
              <from>
                <xdr:col>1</xdr:col>
                <xdr:colOff>161925</xdr:colOff>
                <xdr:row>3</xdr:row>
                <xdr:rowOff>85725</xdr:rowOff>
              </from>
              <to>
                <xdr:col>1</xdr:col>
                <xdr:colOff>857250</xdr:colOff>
                <xdr:row>6</xdr:row>
                <xdr:rowOff>171450</xdr:rowOff>
              </to>
            </anchor>
          </objectPr>
        </oleObject>
      </mc:Choice>
      <mc:Fallback>
        <oleObject progId="StaticMetafile" shapeId="6146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J56"/>
  <sheetViews>
    <sheetView topLeftCell="A31" zoomScale="60" zoomScaleNormal="60" workbookViewId="0">
      <selection activeCell="A60" sqref="A60:XFD918"/>
    </sheetView>
  </sheetViews>
  <sheetFormatPr defaultRowHeight="15" x14ac:dyDescent="0.25"/>
  <cols>
    <col min="1" max="1" width="6.5703125" style="1" customWidth="1"/>
    <col min="2" max="2" width="17.7109375" style="1" customWidth="1"/>
    <col min="3" max="3" width="60.7109375" style="1" customWidth="1"/>
    <col min="4" max="4" width="9.7109375" style="1" customWidth="1"/>
    <col min="5" max="5" width="19.85546875" style="1" bestFit="1" customWidth="1"/>
    <col min="6" max="6" width="8.7109375" style="1" customWidth="1"/>
    <col min="7" max="7" width="19.42578125" style="1" customWidth="1"/>
    <col min="8" max="8" width="9" style="1" customWidth="1"/>
    <col min="9" max="9" width="18.5703125" style="1" customWidth="1"/>
    <col min="10" max="10" width="7.7109375" style="1" customWidth="1"/>
    <col min="11" max="11" width="15.85546875" style="1" customWidth="1"/>
    <col min="12" max="12" width="7.5703125" style="1" customWidth="1"/>
    <col min="13" max="13" width="19" style="1" customWidth="1"/>
    <col min="14" max="14" width="9.42578125" style="1" bestFit="1" customWidth="1"/>
    <col min="15" max="15" width="19.7109375" style="1" bestFit="1" customWidth="1"/>
    <col min="16" max="16" width="8.28515625" style="1" customWidth="1"/>
    <col min="17" max="17" width="19.5703125" style="1" customWidth="1"/>
    <col min="18" max="18" width="8.85546875" style="1" customWidth="1"/>
    <col min="19" max="19" width="16" style="1" customWidth="1"/>
    <col min="20" max="20" width="7.5703125" style="1" customWidth="1"/>
    <col min="21" max="21" width="15.85546875" style="1" customWidth="1"/>
    <col min="22" max="22" width="9.28515625" style="1" customWidth="1"/>
    <col min="23" max="23" width="19.42578125" style="1" customWidth="1"/>
    <col min="24" max="24" width="9.140625" style="1" customWidth="1"/>
    <col min="25" max="25" width="19.28515625" style="1" customWidth="1"/>
    <col min="26" max="26" width="7.5703125" style="1" customWidth="1"/>
    <col min="27" max="27" width="16.85546875" style="1" bestFit="1" customWidth="1"/>
    <col min="28" max="28" width="7.5703125" style="1" customWidth="1"/>
    <col min="29" max="29" width="18.85546875" style="1" customWidth="1"/>
    <col min="30" max="30" width="11.28515625" style="1" bestFit="1" customWidth="1"/>
    <col min="31" max="31" width="18.42578125" style="1" customWidth="1"/>
    <col min="32" max="32" width="9.42578125" style="1" customWidth="1"/>
    <col min="33" max="33" width="18.140625" style="1" customWidth="1"/>
    <col min="34" max="34" width="9.42578125" style="1" customWidth="1"/>
    <col min="35" max="35" width="19.85546875" style="1" customWidth="1"/>
    <col min="36" max="36" width="10.5703125" style="1" bestFit="1" customWidth="1"/>
    <col min="37" max="37" width="20.7109375" style="1" customWidth="1"/>
    <col min="38" max="38" width="10.140625" style="1" bestFit="1" customWidth="1"/>
    <col min="39" max="39" width="22.42578125" style="1" customWidth="1"/>
    <col min="40" max="40" width="12.28515625" style="1" customWidth="1"/>
    <col min="41" max="41" width="24.42578125" style="1" customWidth="1"/>
    <col min="42" max="42" width="13.42578125" style="1" bestFit="1" customWidth="1"/>
    <col min="43" max="43" width="24.42578125" style="1" bestFit="1" customWidth="1"/>
    <col min="44" max="44" width="9.140625" style="1"/>
    <col min="45" max="45" width="16" style="1" customWidth="1"/>
    <col min="46" max="46" width="9.140625" style="1"/>
    <col min="47" max="47" width="12.28515625" style="1" bestFit="1" customWidth="1"/>
    <col min="48" max="16384" width="9.140625" style="1"/>
  </cols>
  <sheetData>
    <row r="5" spans="1:36" ht="18" x14ac:dyDescent="0.25">
      <c r="A5" s="5"/>
      <c r="B5" s="5"/>
      <c r="C5" s="3" t="s">
        <v>264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ht="15.75" x14ac:dyDescent="0.25">
      <c r="A6" s="5"/>
      <c r="B6" s="5"/>
      <c r="C6" s="6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5.75" x14ac:dyDescent="0.25">
      <c r="A7" s="5"/>
      <c r="B7" s="5"/>
      <c r="C7" s="6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15.75" x14ac:dyDescent="0.25">
      <c r="A8" s="5"/>
      <c r="B8" s="5"/>
      <c r="C8" s="7" t="s">
        <v>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9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x14ac:dyDescent="0.25">
      <c r="B10" s="1" t="s">
        <v>4</v>
      </c>
      <c r="C10" s="8" t="s">
        <v>5</v>
      </c>
      <c r="D10" s="28"/>
    </row>
    <row r="11" spans="1:36" x14ac:dyDescent="0.25">
      <c r="B11" s="1" t="s">
        <v>6</v>
      </c>
      <c r="C11" s="8" t="s">
        <v>7</v>
      </c>
    </row>
    <row r="12" spans="1:36" x14ac:dyDescent="0.25">
      <c r="B12" s="1" t="s">
        <v>8</v>
      </c>
      <c r="C12" s="8" t="str">
        <f>C11</f>
        <v xml:space="preserve">: DINAS  KEPEMUDAAN,  OLAH  RAGA  DAN  PARIWISATA </v>
      </c>
    </row>
    <row r="13" spans="1:36" x14ac:dyDescent="0.25">
      <c r="B13" s="1" t="s">
        <v>9</v>
      </c>
      <c r="C13" s="8" t="str">
        <f>C11</f>
        <v xml:space="preserve">: DINAS  KEPEMUDAAN,  OLAH  RAGA  DAN  PARIWISATA </v>
      </c>
    </row>
    <row r="14" spans="1:36" ht="11.25" customHeight="1" x14ac:dyDescent="0.25"/>
    <row r="15" spans="1:36" ht="18.75" customHeight="1" x14ac:dyDescent="0.25">
      <c r="A15" s="57" t="s">
        <v>10</v>
      </c>
      <c r="B15" s="66" t="s">
        <v>11</v>
      </c>
      <c r="C15" s="67"/>
      <c r="D15" s="66" t="s">
        <v>12</v>
      </c>
      <c r="E15" s="67"/>
      <c r="F15" s="70" t="s">
        <v>265</v>
      </c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2"/>
      <c r="V15" s="70" t="s">
        <v>266</v>
      </c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2"/>
      <c r="AH15" s="66" t="s">
        <v>15</v>
      </c>
      <c r="AI15" s="67"/>
    </row>
    <row r="16" spans="1:36" ht="18" customHeight="1" x14ac:dyDescent="0.25">
      <c r="A16" s="58"/>
      <c r="B16" s="68"/>
      <c r="C16" s="69"/>
      <c r="D16" s="63" t="s">
        <v>16</v>
      </c>
      <c r="E16" s="64"/>
      <c r="F16" s="57" t="s">
        <v>17</v>
      </c>
      <c r="G16" s="60" t="s">
        <v>20</v>
      </c>
      <c r="H16" s="57" t="s">
        <v>17</v>
      </c>
      <c r="I16" s="60" t="s">
        <v>21</v>
      </c>
      <c r="J16" s="57" t="s">
        <v>17</v>
      </c>
      <c r="K16" s="60" t="s">
        <v>22</v>
      </c>
      <c r="L16" s="70" t="s">
        <v>267</v>
      </c>
      <c r="M16" s="71"/>
      <c r="N16" s="71"/>
      <c r="O16" s="71"/>
      <c r="P16" s="71"/>
      <c r="Q16" s="72"/>
      <c r="R16" s="57" t="s">
        <v>17</v>
      </c>
      <c r="S16" s="60" t="s">
        <v>24</v>
      </c>
      <c r="T16" s="57" t="s">
        <v>17</v>
      </c>
      <c r="U16" s="60" t="s">
        <v>25</v>
      </c>
      <c r="V16" s="57" t="s">
        <v>17</v>
      </c>
      <c r="W16" s="60" t="s">
        <v>26</v>
      </c>
      <c r="X16" s="54" t="s">
        <v>23</v>
      </c>
      <c r="Y16" s="65"/>
      <c r="Z16" s="65"/>
      <c r="AA16" s="65"/>
      <c r="AB16" s="65"/>
      <c r="AC16" s="55"/>
      <c r="AD16" s="57" t="s">
        <v>17</v>
      </c>
      <c r="AE16" s="60" t="s">
        <v>24</v>
      </c>
      <c r="AF16" s="57" t="s">
        <v>17</v>
      </c>
      <c r="AG16" s="60" t="s">
        <v>30</v>
      </c>
      <c r="AH16" s="63" t="s">
        <v>31</v>
      </c>
      <c r="AI16" s="64"/>
    </row>
    <row r="17" spans="1:35" ht="15" customHeight="1" x14ac:dyDescent="0.25">
      <c r="A17" s="58"/>
      <c r="B17" s="68"/>
      <c r="C17" s="69"/>
      <c r="D17" s="57" t="s">
        <v>17</v>
      </c>
      <c r="E17" s="60" t="s">
        <v>32</v>
      </c>
      <c r="F17" s="58"/>
      <c r="G17" s="61"/>
      <c r="H17" s="58"/>
      <c r="I17" s="61"/>
      <c r="J17" s="58"/>
      <c r="K17" s="61"/>
      <c r="L17" s="60" t="s">
        <v>172</v>
      </c>
      <c r="M17" s="60" t="s">
        <v>268</v>
      </c>
      <c r="N17" s="60" t="s">
        <v>172</v>
      </c>
      <c r="O17" s="60" t="s">
        <v>269</v>
      </c>
      <c r="P17" s="60" t="s">
        <v>172</v>
      </c>
      <c r="Q17" s="60" t="s">
        <v>270</v>
      </c>
      <c r="R17" s="58"/>
      <c r="S17" s="61"/>
      <c r="T17" s="58"/>
      <c r="U17" s="61"/>
      <c r="V17" s="58"/>
      <c r="W17" s="61"/>
      <c r="X17" s="60" t="s">
        <v>17</v>
      </c>
      <c r="Y17" s="60" t="s">
        <v>271</v>
      </c>
      <c r="Z17" s="60" t="s">
        <v>17</v>
      </c>
      <c r="AA17" s="60" t="s">
        <v>272</v>
      </c>
      <c r="AB17" s="60" t="s">
        <v>17</v>
      </c>
      <c r="AC17" s="60" t="s">
        <v>273</v>
      </c>
      <c r="AD17" s="58"/>
      <c r="AE17" s="61"/>
      <c r="AF17" s="58"/>
      <c r="AG17" s="61"/>
      <c r="AH17" s="57" t="s">
        <v>17</v>
      </c>
      <c r="AI17" s="60" t="s">
        <v>32</v>
      </c>
    </row>
    <row r="18" spans="1:35" x14ac:dyDescent="0.25">
      <c r="A18" s="58"/>
      <c r="B18" s="68"/>
      <c r="C18" s="69"/>
      <c r="D18" s="58"/>
      <c r="E18" s="61"/>
      <c r="F18" s="59"/>
      <c r="G18" s="62"/>
      <c r="H18" s="59"/>
      <c r="I18" s="62"/>
      <c r="J18" s="59"/>
      <c r="K18" s="62"/>
      <c r="L18" s="62"/>
      <c r="M18" s="62"/>
      <c r="N18" s="62"/>
      <c r="O18" s="62"/>
      <c r="P18" s="62"/>
      <c r="Q18" s="62"/>
      <c r="R18" s="59"/>
      <c r="S18" s="62"/>
      <c r="T18" s="58"/>
      <c r="U18" s="61"/>
      <c r="V18" s="59"/>
      <c r="W18" s="62"/>
      <c r="X18" s="62"/>
      <c r="Y18" s="62"/>
      <c r="Z18" s="62"/>
      <c r="AA18" s="62"/>
      <c r="AB18" s="62"/>
      <c r="AC18" s="62"/>
      <c r="AD18" s="59"/>
      <c r="AE18" s="62"/>
      <c r="AF18" s="58"/>
      <c r="AG18" s="61"/>
      <c r="AH18" s="58"/>
      <c r="AI18" s="61"/>
    </row>
    <row r="19" spans="1:35" x14ac:dyDescent="0.25">
      <c r="A19" s="59"/>
      <c r="B19" s="63"/>
      <c r="C19" s="64"/>
      <c r="D19" s="59"/>
      <c r="E19" s="62"/>
      <c r="F19" s="54" t="s">
        <v>41</v>
      </c>
      <c r="G19" s="55"/>
      <c r="H19" s="54" t="s">
        <v>42</v>
      </c>
      <c r="I19" s="55"/>
      <c r="J19" s="54" t="s">
        <v>43</v>
      </c>
      <c r="K19" s="55"/>
      <c r="L19" s="54" t="s">
        <v>44</v>
      </c>
      <c r="M19" s="55"/>
      <c r="N19" s="54" t="s">
        <v>136</v>
      </c>
      <c r="O19" s="55"/>
      <c r="P19" s="54" t="s">
        <v>45</v>
      </c>
      <c r="Q19" s="55"/>
      <c r="R19" s="54" t="s">
        <v>47</v>
      </c>
      <c r="S19" s="55"/>
      <c r="T19" s="59"/>
      <c r="U19" s="62"/>
      <c r="V19" s="54" t="s">
        <v>48</v>
      </c>
      <c r="W19" s="55"/>
      <c r="X19" s="54" t="s">
        <v>49</v>
      </c>
      <c r="Y19" s="55"/>
      <c r="Z19" s="54" t="s">
        <v>274</v>
      </c>
      <c r="AA19" s="55"/>
      <c r="AB19" s="54" t="s">
        <v>50</v>
      </c>
      <c r="AC19" s="55"/>
      <c r="AD19" s="54" t="s">
        <v>54</v>
      </c>
      <c r="AE19" s="55"/>
      <c r="AF19" s="59"/>
      <c r="AG19" s="62"/>
      <c r="AH19" s="59"/>
      <c r="AI19" s="62"/>
    </row>
    <row r="20" spans="1:35" x14ac:dyDescent="0.25">
      <c r="A20" s="9">
        <v>1</v>
      </c>
      <c r="B20" s="54">
        <v>2</v>
      </c>
      <c r="C20" s="55"/>
      <c r="D20" s="54">
        <v>3</v>
      </c>
      <c r="E20" s="55"/>
      <c r="F20" s="54">
        <v>4</v>
      </c>
      <c r="G20" s="55"/>
      <c r="H20" s="54">
        <v>5</v>
      </c>
      <c r="I20" s="55"/>
      <c r="J20" s="54">
        <v>6</v>
      </c>
      <c r="K20" s="55"/>
      <c r="L20" s="54">
        <v>7</v>
      </c>
      <c r="M20" s="55"/>
      <c r="N20" s="54">
        <v>8</v>
      </c>
      <c r="O20" s="55"/>
      <c r="P20" s="54">
        <v>9</v>
      </c>
      <c r="Q20" s="55"/>
      <c r="R20" s="54">
        <v>10</v>
      </c>
      <c r="S20" s="55"/>
      <c r="T20" s="54">
        <v>11</v>
      </c>
      <c r="U20" s="55"/>
      <c r="V20" s="54">
        <v>12</v>
      </c>
      <c r="W20" s="55"/>
      <c r="X20" s="54">
        <v>13</v>
      </c>
      <c r="Y20" s="55"/>
      <c r="Z20" s="54">
        <v>14</v>
      </c>
      <c r="AA20" s="55"/>
      <c r="AB20" s="54">
        <v>15</v>
      </c>
      <c r="AC20" s="55"/>
      <c r="AD20" s="54">
        <v>16</v>
      </c>
      <c r="AE20" s="55"/>
      <c r="AF20" s="54">
        <v>17</v>
      </c>
      <c r="AG20" s="55"/>
      <c r="AH20" s="54">
        <v>18</v>
      </c>
      <c r="AI20" s="55"/>
    </row>
    <row r="21" spans="1:35" x14ac:dyDescent="0.25">
      <c r="A21" s="10" t="s">
        <v>275</v>
      </c>
      <c r="B21" s="11" t="s">
        <v>57</v>
      </c>
      <c r="C21" s="12" t="s">
        <v>58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</row>
    <row r="22" spans="1:35" x14ac:dyDescent="0.25">
      <c r="A22" s="16" t="s">
        <v>276</v>
      </c>
      <c r="B22" s="17" t="s">
        <v>59</v>
      </c>
      <c r="C22" s="18" t="s">
        <v>60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</row>
    <row r="23" spans="1:35" x14ac:dyDescent="0.25">
      <c r="A23" s="16" t="s">
        <v>277</v>
      </c>
      <c r="B23" s="17" t="s">
        <v>61</v>
      </c>
      <c r="C23" s="18" t="s">
        <v>62</v>
      </c>
      <c r="D23" s="14">
        <v>32</v>
      </c>
      <c r="E23" s="14">
        <v>4688476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32</v>
      </c>
      <c r="AI23" s="14">
        <v>4688476</v>
      </c>
    </row>
    <row r="24" spans="1:35" x14ac:dyDescent="0.25">
      <c r="A24" s="16" t="s">
        <v>278</v>
      </c>
      <c r="B24" s="17" t="s">
        <v>63</v>
      </c>
      <c r="C24" s="18" t="s">
        <v>64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</row>
    <row r="25" spans="1:35" x14ac:dyDescent="0.25">
      <c r="A25" s="16" t="s">
        <v>279</v>
      </c>
      <c r="B25" s="17" t="s">
        <v>65</v>
      </c>
      <c r="C25" s="18" t="s">
        <v>66</v>
      </c>
      <c r="D25" s="14">
        <v>8197</v>
      </c>
      <c r="E25" s="14">
        <v>829817652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8197</v>
      </c>
      <c r="AI25" s="14">
        <v>829817652</v>
      </c>
    </row>
    <row r="26" spans="1:35" x14ac:dyDescent="0.25">
      <c r="A26" s="16" t="s">
        <v>280</v>
      </c>
      <c r="B26" s="17" t="s">
        <v>67</v>
      </c>
      <c r="C26" s="18" t="s">
        <v>68</v>
      </c>
      <c r="D26" s="14">
        <v>67</v>
      </c>
      <c r="E26" s="14">
        <v>11234616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67</v>
      </c>
      <c r="AI26" s="14">
        <v>11234616</v>
      </c>
    </row>
    <row r="27" spans="1:35" x14ac:dyDescent="0.25">
      <c r="A27" s="16" t="s">
        <v>281</v>
      </c>
      <c r="B27" s="17" t="s">
        <v>69</v>
      </c>
      <c r="C27" s="18" t="s">
        <v>70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</row>
    <row r="28" spans="1:35" x14ac:dyDescent="0.25">
      <c r="A28" s="16" t="s">
        <v>282</v>
      </c>
      <c r="B28" s="17" t="s">
        <v>71</v>
      </c>
      <c r="C28" s="18" t="s">
        <v>72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</row>
    <row r="29" spans="1:35" x14ac:dyDescent="0.25">
      <c r="A29" s="16" t="s">
        <v>283</v>
      </c>
      <c r="B29" s="17" t="s">
        <v>73</v>
      </c>
      <c r="C29" s="18" t="s">
        <v>74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</row>
    <row r="30" spans="1:35" x14ac:dyDescent="0.25">
      <c r="A30" s="16" t="s">
        <v>284</v>
      </c>
      <c r="B30" s="17" t="s">
        <v>75</v>
      </c>
      <c r="C30" s="18" t="s">
        <v>76</v>
      </c>
      <c r="D30" s="14">
        <v>13</v>
      </c>
      <c r="E30" s="14">
        <v>5200000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13</v>
      </c>
      <c r="AI30" s="14">
        <v>5200000</v>
      </c>
    </row>
    <row r="31" spans="1:35" x14ac:dyDescent="0.25">
      <c r="A31" s="16" t="s">
        <v>285</v>
      </c>
      <c r="B31" s="17" t="s">
        <v>77</v>
      </c>
      <c r="C31" s="18" t="s">
        <v>78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</row>
    <row r="32" spans="1:35" x14ac:dyDescent="0.25">
      <c r="A32" s="16" t="s">
        <v>286</v>
      </c>
      <c r="B32" s="17" t="s">
        <v>79</v>
      </c>
      <c r="C32" s="18" t="s">
        <v>80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</row>
    <row r="33" spans="1:35" x14ac:dyDescent="0.25">
      <c r="A33" s="16" t="s">
        <v>287</v>
      </c>
      <c r="B33" s="17" t="s">
        <v>81</v>
      </c>
      <c r="C33" s="18" t="s">
        <v>82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</row>
    <row r="34" spans="1:35" x14ac:dyDescent="0.25">
      <c r="A34" s="16" t="s">
        <v>288</v>
      </c>
      <c r="B34" s="17" t="s">
        <v>83</v>
      </c>
      <c r="C34" s="18" t="s">
        <v>84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</row>
    <row r="35" spans="1:35" x14ac:dyDescent="0.25">
      <c r="A35" s="16" t="s">
        <v>289</v>
      </c>
      <c r="B35" s="17" t="s">
        <v>85</v>
      </c>
      <c r="C35" s="18" t="s">
        <v>86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</row>
    <row r="36" spans="1:35" x14ac:dyDescent="0.25">
      <c r="A36" s="16" t="s">
        <v>290</v>
      </c>
      <c r="B36" s="17" t="s">
        <v>87</v>
      </c>
      <c r="C36" s="18" t="s">
        <v>88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</row>
    <row r="37" spans="1:35" x14ac:dyDescent="0.25">
      <c r="A37" s="16" t="s">
        <v>291</v>
      </c>
      <c r="B37" s="17" t="s">
        <v>89</v>
      </c>
      <c r="C37" s="18" t="s">
        <v>90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</row>
    <row r="38" spans="1:35" x14ac:dyDescent="0.25">
      <c r="A38" s="16" t="s">
        <v>292</v>
      </c>
      <c r="B38" s="17" t="s">
        <v>91</v>
      </c>
      <c r="C38" s="18" t="s">
        <v>92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</row>
    <row r="39" spans="1:35" x14ac:dyDescent="0.25">
      <c r="A39" s="16" t="s">
        <v>293</v>
      </c>
      <c r="B39" s="17" t="s">
        <v>93</v>
      </c>
      <c r="C39" s="18" t="s">
        <v>94</v>
      </c>
      <c r="D39" s="14">
        <v>279</v>
      </c>
      <c r="E39" s="14">
        <v>64707990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30</v>
      </c>
      <c r="O39" s="14">
        <v>6000000</v>
      </c>
      <c r="P39" s="14">
        <v>0</v>
      </c>
      <c r="Q39" s="14">
        <v>0</v>
      </c>
      <c r="R39" s="14">
        <v>0</v>
      </c>
      <c r="S39" s="14">
        <v>0</v>
      </c>
      <c r="T39" s="14">
        <v>30</v>
      </c>
      <c r="U39" s="14">
        <v>6000000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309</v>
      </c>
      <c r="AI39" s="14">
        <v>70707990</v>
      </c>
    </row>
    <row r="40" spans="1:35" x14ac:dyDescent="0.25">
      <c r="A40" s="16" t="s">
        <v>294</v>
      </c>
      <c r="B40" s="17" t="s">
        <v>95</v>
      </c>
      <c r="C40" s="18" t="s">
        <v>96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</row>
    <row r="41" spans="1:35" x14ac:dyDescent="0.25">
      <c r="A41" s="16" t="s">
        <v>295</v>
      </c>
      <c r="B41" s="17" t="s">
        <v>97</v>
      </c>
      <c r="C41" s="18" t="s">
        <v>98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</row>
    <row r="42" spans="1:35" x14ac:dyDescent="0.25">
      <c r="A42" s="16" t="s">
        <v>296</v>
      </c>
      <c r="B42" s="17" t="s">
        <v>99</v>
      </c>
      <c r="C42" s="18" t="s">
        <v>100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</row>
    <row r="43" spans="1:35" x14ac:dyDescent="0.25">
      <c r="A43" s="16" t="s">
        <v>297</v>
      </c>
      <c r="B43" s="17" t="s">
        <v>101</v>
      </c>
      <c r="C43" s="18" t="s">
        <v>102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</row>
    <row r="44" spans="1:35" x14ac:dyDescent="0.25">
      <c r="A44" s="16" t="s">
        <v>298</v>
      </c>
      <c r="B44" s="17" t="s">
        <v>103</v>
      </c>
      <c r="C44" s="18" t="s">
        <v>104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</row>
    <row r="45" spans="1:35" x14ac:dyDescent="0.25">
      <c r="A45" s="16" t="s">
        <v>299</v>
      </c>
      <c r="B45" s="17" t="s">
        <v>105</v>
      </c>
      <c r="C45" s="18" t="s">
        <v>106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</row>
    <row r="46" spans="1:35" x14ac:dyDescent="0.25">
      <c r="A46" s="16" t="s">
        <v>300</v>
      </c>
      <c r="B46" s="17" t="s">
        <v>107</v>
      </c>
      <c r="C46" s="18" t="s">
        <v>108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</row>
    <row r="47" spans="1:35" x14ac:dyDescent="0.25">
      <c r="A47" s="16" t="s">
        <v>301</v>
      </c>
      <c r="B47" s="17" t="s">
        <v>109</v>
      </c>
      <c r="C47" s="18" t="s">
        <v>110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</row>
    <row r="48" spans="1:35" x14ac:dyDescent="0.25">
      <c r="A48" s="16" t="s">
        <v>302</v>
      </c>
      <c r="B48" s="17" t="s">
        <v>111</v>
      </c>
      <c r="C48" s="18" t="s">
        <v>112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</row>
    <row r="49" spans="1:35" x14ac:dyDescent="0.25">
      <c r="A49" s="16" t="s">
        <v>303</v>
      </c>
      <c r="B49" s="17" t="s">
        <v>113</v>
      </c>
      <c r="C49" s="18" t="s">
        <v>114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</row>
    <row r="50" spans="1:35" x14ac:dyDescent="0.25">
      <c r="A50" s="16" t="s">
        <v>304</v>
      </c>
      <c r="B50" s="17" t="s">
        <v>115</v>
      </c>
      <c r="C50" s="18" t="s">
        <v>116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</row>
    <row r="51" spans="1:35" x14ac:dyDescent="0.25">
      <c r="A51" s="16" t="s">
        <v>305</v>
      </c>
      <c r="B51" s="17" t="s">
        <v>117</v>
      </c>
      <c r="C51" s="18" t="s">
        <v>118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</row>
    <row r="52" spans="1:35" x14ac:dyDescent="0.25">
      <c r="A52" s="16" t="s">
        <v>306</v>
      </c>
      <c r="B52" s="17" t="s">
        <v>119</v>
      </c>
      <c r="C52" s="18" t="s">
        <v>120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</row>
    <row r="53" spans="1:35" x14ac:dyDescent="0.25">
      <c r="A53" s="16" t="s">
        <v>307</v>
      </c>
      <c r="B53" s="17" t="s">
        <v>121</v>
      </c>
      <c r="C53" s="18" t="s">
        <v>122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</row>
    <row r="54" spans="1:35" x14ac:dyDescent="0.25">
      <c r="A54" s="16" t="s">
        <v>308</v>
      </c>
      <c r="B54" s="17" t="s">
        <v>123</v>
      </c>
      <c r="C54" s="18" t="s">
        <v>124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</row>
    <row r="55" spans="1:35" ht="7.5" customHeight="1" x14ac:dyDescent="0.25">
      <c r="A55" s="19"/>
      <c r="B55" s="20"/>
      <c r="C55" s="21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</row>
    <row r="56" spans="1:35" x14ac:dyDescent="0.25">
      <c r="A56" s="23"/>
      <c r="B56" s="24"/>
      <c r="C56" s="25"/>
      <c r="D56" s="42">
        <f>SUM(D21:D55)</f>
        <v>8588</v>
      </c>
      <c r="E56" s="42">
        <f t="shared" ref="E56:AI56" si="0">SUM(E21:E55)</f>
        <v>915648734</v>
      </c>
      <c r="F56" s="42">
        <f t="shared" si="0"/>
        <v>0</v>
      </c>
      <c r="G56" s="42">
        <f t="shared" si="0"/>
        <v>0</v>
      </c>
      <c r="H56" s="42">
        <f t="shared" si="0"/>
        <v>0</v>
      </c>
      <c r="I56" s="42">
        <f t="shared" si="0"/>
        <v>0</v>
      </c>
      <c r="J56" s="42">
        <f t="shared" si="0"/>
        <v>0</v>
      </c>
      <c r="K56" s="42">
        <f t="shared" si="0"/>
        <v>0</v>
      </c>
      <c r="L56" s="42">
        <f t="shared" si="0"/>
        <v>0</v>
      </c>
      <c r="M56" s="42">
        <f t="shared" si="0"/>
        <v>0</v>
      </c>
      <c r="N56" s="42">
        <f t="shared" si="0"/>
        <v>30</v>
      </c>
      <c r="O56" s="42">
        <f t="shared" si="0"/>
        <v>6000000</v>
      </c>
      <c r="P56" s="42">
        <f t="shared" si="0"/>
        <v>0</v>
      </c>
      <c r="Q56" s="42">
        <f t="shared" si="0"/>
        <v>0</v>
      </c>
      <c r="R56" s="42">
        <f t="shared" si="0"/>
        <v>0</v>
      </c>
      <c r="S56" s="42">
        <f t="shared" si="0"/>
        <v>0</v>
      </c>
      <c r="T56" s="42">
        <f t="shared" si="0"/>
        <v>30</v>
      </c>
      <c r="U56" s="42">
        <f t="shared" si="0"/>
        <v>6000000</v>
      </c>
      <c r="V56" s="42">
        <f t="shared" si="0"/>
        <v>0</v>
      </c>
      <c r="W56" s="42">
        <f t="shared" si="0"/>
        <v>0</v>
      </c>
      <c r="X56" s="42">
        <f t="shared" si="0"/>
        <v>0</v>
      </c>
      <c r="Y56" s="42">
        <f t="shared" si="0"/>
        <v>0</v>
      </c>
      <c r="Z56" s="42">
        <f t="shared" si="0"/>
        <v>0</v>
      </c>
      <c r="AA56" s="42">
        <f t="shared" si="0"/>
        <v>0</v>
      </c>
      <c r="AB56" s="42">
        <f t="shared" si="0"/>
        <v>0</v>
      </c>
      <c r="AC56" s="42">
        <f t="shared" si="0"/>
        <v>0</v>
      </c>
      <c r="AD56" s="42">
        <f t="shared" si="0"/>
        <v>0</v>
      </c>
      <c r="AE56" s="42">
        <f t="shared" si="0"/>
        <v>0</v>
      </c>
      <c r="AF56" s="42">
        <f t="shared" si="0"/>
        <v>0</v>
      </c>
      <c r="AG56" s="42">
        <f t="shared" si="0"/>
        <v>0</v>
      </c>
      <c r="AH56" s="42">
        <f t="shared" si="0"/>
        <v>8618</v>
      </c>
      <c r="AI56" s="42">
        <f t="shared" si="0"/>
        <v>921648734</v>
      </c>
    </row>
  </sheetData>
  <mergeCells count="71">
    <mergeCell ref="AH15:AI15"/>
    <mergeCell ref="D16:E16"/>
    <mergeCell ref="F16:F18"/>
    <mergeCell ref="G16:G18"/>
    <mergeCell ref="H16:H18"/>
    <mergeCell ref="A15:A19"/>
    <mergeCell ref="B15:C19"/>
    <mergeCell ref="D15:E15"/>
    <mergeCell ref="F15:U15"/>
    <mergeCell ref="V15:AG15"/>
    <mergeCell ref="O17:O18"/>
    <mergeCell ref="T16:T19"/>
    <mergeCell ref="U16:U19"/>
    <mergeCell ref="V16:V18"/>
    <mergeCell ref="W16:W18"/>
    <mergeCell ref="L16:Q16"/>
    <mergeCell ref="R16:R18"/>
    <mergeCell ref="S16:S18"/>
    <mergeCell ref="P17:P18"/>
    <mergeCell ref="Q17:Q18"/>
    <mergeCell ref="D17:D19"/>
    <mergeCell ref="E17:E19"/>
    <mergeCell ref="L17:L18"/>
    <mergeCell ref="M17:M18"/>
    <mergeCell ref="N17:N18"/>
    <mergeCell ref="I16:I18"/>
    <mergeCell ref="J16:J18"/>
    <mergeCell ref="K16:K18"/>
    <mergeCell ref="P19:Q19"/>
    <mergeCell ref="AE16:AE18"/>
    <mergeCell ref="AF16:AF19"/>
    <mergeCell ref="AG16:AG19"/>
    <mergeCell ref="AH16:AI16"/>
    <mergeCell ref="X16:AC16"/>
    <mergeCell ref="AD16:AD18"/>
    <mergeCell ref="X17:X18"/>
    <mergeCell ref="Y17:Y18"/>
    <mergeCell ref="Z17:Z18"/>
    <mergeCell ref="AA17:AA18"/>
    <mergeCell ref="F19:G19"/>
    <mergeCell ref="H19:I19"/>
    <mergeCell ref="J19:K19"/>
    <mergeCell ref="L19:M19"/>
    <mergeCell ref="N19:O19"/>
    <mergeCell ref="AD19:AE19"/>
    <mergeCell ref="AB17:AB18"/>
    <mergeCell ref="AC17:AC18"/>
    <mergeCell ref="AH17:AH19"/>
    <mergeCell ref="AI17:AI19"/>
    <mergeCell ref="R19:S19"/>
    <mergeCell ref="V19:W19"/>
    <mergeCell ref="X19:Y19"/>
    <mergeCell ref="Z19:AA19"/>
    <mergeCell ref="AB19:AC19"/>
    <mergeCell ref="X20:Y20"/>
    <mergeCell ref="B20:C20"/>
    <mergeCell ref="D20:E20"/>
    <mergeCell ref="F20:G20"/>
    <mergeCell ref="H20:I20"/>
    <mergeCell ref="J20:K20"/>
    <mergeCell ref="L20:M20"/>
    <mergeCell ref="N20:O20"/>
    <mergeCell ref="P20:Q20"/>
    <mergeCell ref="R20:S20"/>
    <mergeCell ref="T20:U20"/>
    <mergeCell ref="V20:W20"/>
    <mergeCell ref="Z20:AA20"/>
    <mergeCell ref="AB20:AC20"/>
    <mergeCell ref="AD20:AE20"/>
    <mergeCell ref="AF20:AG20"/>
    <mergeCell ref="AH20:AI20"/>
  </mergeCells>
  <pageMargins left="0" right="0" top="0.35433070866141736" bottom="0.19685039370078741" header="0.31496062992125984" footer="0.31496062992125984"/>
  <pageSetup paperSize="5" scale="40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7171" r:id="rId4">
          <objectPr defaultSize="0" autoPict="0" r:id="rId5">
            <anchor moveWithCells="1">
              <from>
                <xdr:col>1</xdr:col>
                <xdr:colOff>133350</xdr:colOff>
                <xdr:row>4</xdr:row>
                <xdr:rowOff>9525</xdr:rowOff>
              </from>
              <to>
                <xdr:col>1</xdr:col>
                <xdr:colOff>923925</xdr:colOff>
                <xdr:row>7</xdr:row>
                <xdr:rowOff>142875</xdr:rowOff>
              </to>
            </anchor>
          </objectPr>
        </oleObject>
      </mc:Choice>
      <mc:Fallback>
        <oleObject progId="StaticMetafile" shapeId="7171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AQ873"/>
  <sheetViews>
    <sheetView topLeftCell="A725" zoomScale="87" zoomScaleNormal="87" workbookViewId="0">
      <selection activeCell="C860" sqref="C860"/>
    </sheetView>
  </sheetViews>
  <sheetFormatPr defaultRowHeight="15" x14ac:dyDescent="0.25"/>
  <cols>
    <col min="1" max="1" width="6.5703125" style="1" customWidth="1"/>
    <col min="2" max="2" width="17.7109375" style="1" customWidth="1"/>
    <col min="3" max="3" width="54.85546875" style="1" customWidth="1"/>
    <col min="4" max="4" width="9.7109375" style="1" customWidth="1"/>
    <col min="5" max="5" width="19.85546875" style="1" bestFit="1" customWidth="1"/>
    <col min="6" max="6" width="8.7109375" style="1" customWidth="1"/>
    <col min="7" max="7" width="19.42578125" style="1" customWidth="1"/>
    <col min="8" max="8" width="9" style="1" hidden="1" customWidth="1"/>
    <col min="9" max="9" width="18.5703125" style="1" hidden="1" customWidth="1"/>
    <col min="10" max="10" width="7.7109375" style="1" customWidth="1"/>
    <col min="11" max="11" width="15.85546875" style="1" customWidth="1"/>
    <col min="12" max="12" width="7.5703125" style="1" hidden="1" customWidth="1"/>
    <col min="13" max="13" width="19" style="1" hidden="1" customWidth="1"/>
    <col min="14" max="14" width="9.42578125" style="1" bestFit="1" customWidth="1"/>
    <col min="15" max="15" width="19.7109375" style="1" bestFit="1" customWidth="1"/>
    <col min="16" max="16" width="8.28515625" style="1" customWidth="1"/>
    <col min="17" max="17" width="19.5703125" style="1" customWidth="1"/>
    <col min="18" max="18" width="8.85546875" style="1" customWidth="1"/>
    <col min="19" max="19" width="16" style="1" customWidth="1"/>
    <col min="20" max="20" width="7.5703125" style="1" hidden="1" customWidth="1"/>
    <col min="21" max="21" width="15.85546875" style="1" hidden="1" customWidth="1"/>
    <col min="22" max="22" width="9.28515625" style="1" customWidth="1"/>
    <col min="23" max="23" width="19.42578125" style="1" customWidth="1"/>
    <col min="24" max="24" width="9.140625" style="1" customWidth="1"/>
    <col min="25" max="25" width="19.28515625" style="1" customWidth="1"/>
    <col min="26" max="26" width="7.5703125" style="1" hidden="1" customWidth="1"/>
    <col min="27" max="27" width="16.85546875" style="1" hidden="1" customWidth="1"/>
    <col min="28" max="28" width="7.5703125" style="1" customWidth="1"/>
    <col min="29" max="29" width="18.85546875" style="1" customWidth="1"/>
    <col min="30" max="30" width="11.28515625" style="1" bestFit="1" customWidth="1"/>
    <col min="31" max="31" width="18.42578125" style="1" customWidth="1"/>
    <col min="32" max="32" width="9.42578125" style="1" customWidth="1"/>
    <col min="33" max="33" width="18.140625" style="1" customWidth="1"/>
    <col min="34" max="34" width="9.42578125" style="1" hidden="1" customWidth="1"/>
    <col min="35" max="35" width="19.85546875" style="1" hidden="1" customWidth="1"/>
    <col min="36" max="36" width="10.5703125" style="1" hidden="1" customWidth="1"/>
    <col min="37" max="37" width="20.7109375" style="1" hidden="1" customWidth="1"/>
    <col min="38" max="38" width="10.140625" style="1" bestFit="1" customWidth="1"/>
    <col min="39" max="39" width="22.42578125" style="1" customWidth="1"/>
    <col min="40" max="40" width="12.28515625" style="1" customWidth="1"/>
    <col min="41" max="41" width="24.42578125" style="1" customWidth="1"/>
    <col min="42" max="42" width="13.42578125" style="1" bestFit="1" customWidth="1"/>
    <col min="43" max="43" width="24.42578125" style="1" bestFit="1" customWidth="1"/>
    <col min="44" max="44" width="9.140625" style="1"/>
    <col min="45" max="45" width="16" style="1" customWidth="1"/>
    <col min="46" max="46" width="9.140625" style="1"/>
    <col min="47" max="47" width="12.28515625" style="1" bestFit="1" customWidth="1"/>
    <col min="48" max="16384" width="9.140625" style="1"/>
  </cols>
  <sheetData>
    <row r="6" spans="1:43" ht="15.75" customHeight="1" x14ac:dyDescent="0.25">
      <c r="B6" s="2"/>
      <c r="C6" s="3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/>
      <c r="AM6" s="4"/>
      <c r="AN6" s="4"/>
    </row>
    <row r="7" spans="1:43" ht="15.75" x14ac:dyDescent="0.25">
      <c r="B7" s="5"/>
      <c r="C7" s="6" t="s">
        <v>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3" ht="15.75" x14ac:dyDescent="0.25">
      <c r="B8" s="5"/>
      <c r="C8" s="6" t="s">
        <v>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3" ht="15.75" x14ac:dyDescent="0.25">
      <c r="B9" s="5"/>
      <c r="C9" s="7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3" ht="10.5" customHeight="1" x14ac:dyDescent="0.25">
      <c r="B10" s="5"/>
      <c r="C10" s="7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43" x14ac:dyDescent="0.25">
      <c r="B11" s="1" t="s">
        <v>4</v>
      </c>
      <c r="C11" s="8" t="s">
        <v>5</v>
      </c>
    </row>
    <row r="12" spans="1:43" x14ac:dyDescent="0.25">
      <c r="B12" s="1" t="s">
        <v>6</v>
      </c>
      <c r="C12" s="8" t="s">
        <v>7</v>
      </c>
    </row>
    <row r="13" spans="1:43" x14ac:dyDescent="0.25">
      <c r="B13" s="1" t="s">
        <v>8</v>
      </c>
      <c r="C13" s="8" t="str">
        <f>C12</f>
        <v xml:space="preserve">: DINAS  KEPEMUDAAN,  OLAH  RAGA  DAN  PARIWISATA </v>
      </c>
    </row>
    <row r="14" spans="1:43" x14ac:dyDescent="0.25">
      <c r="B14" s="1" t="s">
        <v>9</v>
      </c>
      <c r="C14" s="8" t="str">
        <f>C12</f>
        <v xml:space="preserve">: DINAS  KEPEMUDAAN,  OLAH  RAGA  DAN  PARIWISATA </v>
      </c>
    </row>
    <row r="15" spans="1:43" ht="13.5" customHeight="1" x14ac:dyDescent="0.25"/>
    <row r="16" spans="1:43" ht="18.75" customHeight="1" x14ac:dyDescent="0.25">
      <c r="A16" s="57" t="s">
        <v>10</v>
      </c>
      <c r="B16" s="66" t="s">
        <v>11</v>
      </c>
      <c r="C16" s="67"/>
      <c r="D16" s="66" t="s">
        <v>12</v>
      </c>
      <c r="E16" s="67"/>
      <c r="F16" s="70" t="s">
        <v>13</v>
      </c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2"/>
      <c r="Z16" s="70" t="s">
        <v>14</v>
      </c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2"/>
      <c r="AP16" s="66" t="s">
        <v>15</v>
      </c>
      <c r="AQ16" s="67"/>
    </row>
    <row r="17" spans="1:43" ht="14.25" customHeight="1" x14ac:dyDescent="0.25">
      <c r="A17" s="58"/>
      <c r="B17" s="68"/>
      <c r="C17" s="69"/>
      <c r="D17" s="63" t="s">
        <v>16</v>
      </c>
      <c r="E17" s="64"/>
      <c r="F17" s="57" t="s">
        <v>17</v>
      </c>
      <c r="G17" s="60" t="s">
        <v>18</v>
      </c>
      <c r="H17" s="57" t="s">
        <v>17</v>
      </c>
      <c r="I17" s="60" t="s">
        <v>19</v>
      </c>
      <c r="J17" s="57" t="s">
        <v>17</v>
      </c>
      <c r="K17" s="60" t="s">
        <v>20</v>
      </c>
      <c r="L17" s="57" t="s">
        <v>17</v>
      </c>
      <c r="M17" s="60" t="s">
        <v>21</v>
      </c>
      <c r="N17" s="57" t="s">
        <v>17</v>
      </c>
      <c r="O17" s="60" t="s">
        <v>22</v>
      </c>
      <c r="P17" s="54" t="s">
        <v>23</v>
      </c>
      <c r="Q17" s="65"/>
      <c r="R17" s="65"/>
      <c r="S17" s="65"/>
      <c r="T17" s="65"/>
      <c r="U17" s="55"/>
      <c r="V17" s="57" t="s">
        <v>17</v>
      </c>
      <c r="W17" s="60" t="s">
        <v>24</v>
      </c>
      <c r="X17" s="57" t="s">
        <v>17</v>
      </c>
      <c r="Y17" s="60" t="s">
        <v>25</v>
      </c>
      <c r="Z17" s="57" t="s">
        <v>17</v>
      </c>
      <c r="AA17" s="60" t="s">
        <v>26</v>
      </c>
      <c r="AB17" s="54" t="s">
        <v>23</v>
      </c>
      <c r="AC17" s="65"/>
      <c r="AD17" s="65"/>
      <c r="AE17" s="65"/>
      <c r="AF17" s="65"/>
      <c r="AG17" s="55"/>
      <c r="AH17" s="57" t="s">
        <v>17</v>
      </c>
      <c r="AI17" s="60" t="s">
        <v>27</v>
      </c>
      <c r="AJ17" s="57" t="s">
        <v>17</v>
      </c>
      <c r="AK17" s="60" t="s">
        <v>28</v>
      </c>
      <c r="AL17" s="57" t="s">
        <v>17</v>
      </c>
      <c r="AM17" s="60" t="s">
        <v>29</v>
      </c>
      <c r="AN17" s="57" t="s">
        <v>17</v>
      </c>
      <c r="AO17" s="60" t="s">
        <v>30</v>
      </c>
      <c r="AP17" s="63" t="s">
        <v>31</v>
      </c>
      <c r="AQ17" s="64"/>
    </row>
    <row r="18" spans="1:43" ht="15" customHeight="1" x14ac:dyDescent="0.25">
      <c r="A18" s="58"/>
      <c r="B18" s="68"/>
      <c r="C18" s="69"/>
      <c r="D18" s="57" t="s">
        <v>17</v>
      </c>
      <c r="E18" s="60" t="s">
        <v>32</v>
      </c>
      <c r="F18" s="58"/>
      <c r="G18" s="61"/>
      <c r="H18" s="58"/>
      <c r="I18" s="61"/>
      <c r="J18" s="58"/>
      <c r="K18" s="61"/>
      <c r="L18" s="58"/>
      <c r="M18" s="61"/>
      <c r="N18" s="58"/>
      <c r="O18" s="61"/>
      <c r="P18" s="60" t="s">
        <v>17</v>
      </c>
      <c r="Q18" s="60" t="s">
        <v>33</v>
      </c>
      <c r="R18" s="60" t="s">
        <v>17</v>
      </c>
      <c r="S18" s="60" t="s">
        <v>34</v>
      </c>
      <c r="T18" s="60" t="s">
        <v>17</v>
      </c>
      <c r="U18" s="60" t="s">
        <v>35</v>
      </c>
      <c r="V18" s="58"/>
      <c r="W18" s="61"/>
      <c r="X18" s="58"/>
      <c r="Y18" s="61"/>
      <c r="Z18" s="58"/>
      <c r="AA18" s="61"/>
      <c r="AB18" s="60" t="s">
        <v>17</v>
      </c>
      <c r="AC18" s="60" t="s">
        <v>36</v>
      </c>
      <c r="AD18" s="60" t="s">
        <v>17</v>
      </c>
      <c r="AE18" s="60" t="s">
        <v>37</v>
      </c>
      <c r="AF18" s="60" t="s">
        <v>17</v>
      </c>
      <c r="AG18" s="60" t="s">
        <v>38</v>
      </c>
      <c r="AH18" s="58"/>
      <c r="AI18" s="61"/>
      <c r="AJ18" s="58"/>
      <c r="AK18" s="61"/>
      <c r="AL18" s="58"/>
      <c r="AM18" s="61"/>
      <c r="AN18" s="58"/>
      <c r="AO18" s="61"/>
      <c r="AP18" s="57" t="s">
        <v>17</v>
      </c>
      <c r="AQ18" s="60" t="s">
        <v>32</v>
      </c>
    </row>
    <row r="19" spans="1:43" x14ac:dyDescent="0.25">
      <c r="A19" s="58"/>
      <c r="B19" s="68"/>
      <c r="C19" s="69"/>
      <c r="D19" s="58"/>
      <c r="E19" s="61"/>
      <c r="F19" s="59"/>
      <c r="G19" s="62"/>
      <c r="H19" s="59"/>
      <c r="I19" s="62"/>
      <c r="J19" s="59"/>
      <c r="K19" s="62"/>
      <c r="L19" s="59"/>
      <c r="M19" s="62"/>
      <c r="N19" s="59"/>
      <c r="O19" s="62"/>
      <c r="P19" s="62"/>
      <c r="Q19" s="62"/>
      <c r="R19" s="62"/>
      <c r="S19" s="62"/>
      <c r="T19" s="62"/>
      <c r="U19" s="62"/>
      <c r="V19" s="59"/>
      <c r="W19" s="62"/>
      <c r="X19" s="58"/>
      <c r="Y19" s="61"/>
      <c r="Z19" s="59"/>
      <c r="AA19" s="62"/>
      <c r="AB19" s="62"/>
      <c r="AC19" s="62"/>
      <c r="AD19" s="62"/>
      <c r="AE19" s="62"/>
      <c r="AF19" s="62"/>
      <c r="AG19" s="62"/>
      <c r="AH19" s="59"/>
      <c r="AI19" s="62"/>
      <c r="AJ19" s="59"/>
      <c r="AK19" s="62"/>
      <c r="AL19" s="59"/>
      <c r="AM19" s="62"/>
      <c r="AN19" s="58"/>
      <c r="AO19" s="61"/>
      <c r="AP19" s="58"/>
      <c r="AQ19" s="61"/>
    </row>
    <row r="20" spans="1:43" x14ac:dyDescent="0.25">
      <c r="A20" s="59"/>
      <c r="B20" s="63"/>
      <c r="C20" s="64"/>
      <c r="D20" s="59"/>
      <c r="E20" s="62"/>
      <c r="F20" s="54" t="s">
        <v>39</v>
      </c>
      <c r="G20" s="55"/>
      <c r="H20" s="54" t="s">
        <v>40</v>
      </c>
      <c r="I20" s="55"/>
      <c r="J20" s="54" t="s">
        <v>41</v>
      </c>
      <c r="K20" s="55"/>
      <c r="L20" s="54" t="s">
        <v>42</v>
      </c>
      <c r="M20" s="55"/>
      <c r="N20" s="54" t="s">
        <v>43</v>
      </c>
      <c r="O20" s="55"/>
      <c r="P20" s="54" t="s">
        <v>44</v>
      </c>
      <c r="Q20" s="55"/>
      <c r="R20" s="54" t="s">
        <v>45</v>
      </c>
      <c r="S20" s="55"/>
      <c r="T20" s="54" t="s">
        <v>46</v>
      </c>
      <c r="U20" s="55"/>
      <c r="V20" s="54" t="s">
        <v>47</v>
      </c>
      <c r="W20" s="55"/>
      <c r="X20" s="59"/>
      <c r="Y20" s="62"/>
      <c r="Z20" s="54" t="s">
        <v>48</v>
      </c>
      <c r="AA20" s="55"/>
      <c r="AB20" s="54" t="s">
        <v>49</v>
      </c>
      <c r="AC20" s="55"/>
      <c r="AD20" s="54" t="s">
        <v>50</v>
      </c>
      <c r="AE20" s="55"/>
      <c r="AF20" s="54" t="s">
        <v>51</v>
      </c>
      <c r="AG20" s="55"/>
      <c r="AH20" s="54" t="s">
        <v>52</v>
      </c>
      <c r="AI20" s="55"/>
      <c r="AJ20" s="54" t="s">
        <v>53</v>
      </c>
      <c r="AK20" s="55"/>
      <c r="AL20" s="54" t="s">
        <v>54</v>
      </c>
      <c r="AM20" s="55"/>
      <c r="AN20" s="59"/>
      <c r="AO20" s="62"/>
      <c r="AP20" s="59"/>
      <c r="AQ20" s="62"/>
    </row>
    <row r="21" spans="1:43" x14ac:dyDescent="0.25">
      <c r="A21" s="9">
        <v>1</v>
      </c>
      <c r="B21" s="54">
        <v>2</v>
      </c>
      <c r="C21" s="55"/>
      <c r="D21" s="54">
        <v>3</v>
      </c>
      <c r="E21" s="55"/>
      <c r="F21" s="54">
        <v>4</v>
      </c>
      <c r="G21" s="55"/>
      <c r="H21" s="54">
        <v>5</v>
      </c>
      <c r="I21" s="55"/>
      <c r="J21" s="54">
        <v>6</v>
      </c>
      <c r="K21" s="55"/>
      <c r="L21" s="54">
        <v>7</v>
      </c>
      <c r="M21" s="55"/>
      <c r="N21" s="54">
        <v>8</v>
      </c>
      <c r="O21" s="55"/>
      <c r="P21" s="54">
        <v>9</v>
      </c>
      <c r="Q21" s="55"/>
      <c r="R21" s="54">
        <v>10</v>
      </c>
      <c r="S21" s="55"/>
      <c r="T21" s="54">
        <v>11</v>
      </c>
      <c r="U21" s="55"/>
      <c r="V21" s="54">
        <v>12</v>
      </c>
      <c r="W21" s="55"/>
      <c r="X21" s="54">
        <v>13</v>
      </c>
      <c r="Y21" s="55"/>
      <c r="Z21" s="54">
        <v>14</v>
      </c>
      <c r="AA21" s="55"/>
      <c r="AB21" s="54">
        <v>15</v>
      </c>
      <c r="AC21" s="55"/>
      <c r="AD21" s="54">
        <v>16</v>
      </c>
      <c r="AE21" s="55"/>
      <c r="AF21" s="54">
        <v>17</v>
      </c>
      <c r="AG21" s="55"/>
      <c r="AH21" s="54">
        <v>18</v>
      </c>
      <c r="AI21" s="55"/>
      <c r="AJ21" s="54">
        <v>19</v>
      </c>
      <c r="AK21" s="55"/>
      <c r="AL21" s="54">
        <v>20</v>
      </c>
      <c r="AM21" s="55"/>
      <c r="AN21" s="54">
        <v>21</v>
      </c>
      <c r="AO21" s="55"/>
      <c r="AP21" s="54">
        <v>22</v>
      </c>
      <c r="AQ21" s="55"/>
    </row>
    <row r="22" spans="1:43" x14ac:dyDescent="0.25">
      <c r="A22" s="10">
        <v>1</v>
      </c>
      <c r="B22" s="11" t="s">
        <v>309</v>
      </c>
      <c r="C22" s="12" t="s">
        <v>310</v>
      </c>
      <c r="D22" s="14">
        <v>7</v>
      </c>
      <c r="E22" s="14">
        <v>569308500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7</v>
      </c>
      <c r="AQ22" s="14">
        <v>569308500</v>
      </c>
    </row>
    <row r="23" spans="1:43" ht="30" hidden="1" x14ac:dyDescent="0.25">
      <c r="A23" s="16">
        <v>2</v>
      </c>
      <c r="B23" s="17" t="s">
        <v>311</v>
      </c>
      <c r="C23" s="18" t="s">
        <v>312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</row>
    <row r="24" spans="1:43" hidden="1" x14ac:dyDescent="0.25">
      <c r="A24" s="16">
        <v>3</v>
      </c>
      <c r="B24" s="17" t="s">
        <v>313</v>
      </c>
      <c r="C24" s="18" t="s">
        <v>314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</row>
    <row r="25" spans="1:43" x14ac:dyDescent="0.25">
      <c r="A25" s="16">
        <v>4</v>
      </c>
      <c r="B25" s="17" t="s">
        <v>315</v>
      </c>
      <c r="C25" s="18" t="s">
        <v>316</v>
      </c>
      <c r="D25" s="14">
        <v>3</v>
      </c>
      <c r="E25" s="14">
        <v>55692926000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3</v>
      </c>
      <c r="AQ25" s="14">
        <v>55692926000</v>
      </c>
    </row>
    <row r="26" spans="1:43" hidden="1" x14ac:dyDescent="0.25">
      <c r="A26" s="16">
        <v>5</v>
      </c>
      <c r="B26" s="17" t="s">
        <v>317</v>
      </c>
      <c r="C26" s="18" t="s">
        <v>318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</row>
    <row r="27" spans="1:43" hidden="1" x14ac:dyDescent="0.25">
      <c r="A27" s="16">
        <v>6</v>
      </c>
      <c r="B27" s="17" t="s">
        <v>319</v>
      </c>
      <c r="C27" s="18" t="s">
        <v>320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</row>
    <row r="28" spans="1:43" hidden="1" x14ac:dyDescent="0.25">
      <c r="A28" s="16">
        <v>7</v>
      </c>
      <c r="B28" s="17" t="s">
        <v>321</v>
      </c>
      <c r="C28" s="18" t="s">
        <v>322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</row>
    <row r="29" spans="1:43" hidden="1" x14ac:dyDescent="0.25">
      <c r="A29" s="16">
        <v>8</v>
      </c>
      <c r="B29" s="17" t="s">
        <v>323</v>
      </c>
      <c r="C29" s="18" t="s">
        <v>324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</row>
    <row r="30" spans="1:43" hidden="1" x14ac:dyDescent="0.25">
      <c r="A30" s="16">
        <v>9</v>
      </c>
      <c r="B30" s="17" t="s">
        <v>325</v>
      </c>
      <c r="C30" s="18" t="s">
        <v>326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</row>
    <row r="31" spans="1:43" ht="15" hidden="1" customHeight="1" x14ac:dyDescent="0.25">
      <c r="A31" s="16">
        <v>10</v>
      </c>
      <c r="B31" s="17" t="s">
        <v>327</v>
      </c>
      <c r="C31" s="18" t="s">
        <v>328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</row>
    <row r="32" spans="1:43" ht="15" hidden="1" customHeight="1" x14ac:dyDescent="0.25">
      <c r="A32" s="16">
        <v>11</v>
      </c>
      <c r="B32" s="17" t="s">
        <v>329</v>
      </c>
      <c r="C32" s="18" t="s">
        <v>330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</row>
    <row r="33" spans="1:43" ht="15" hidden="1" customHeight="1" x14ac:dyDescent="0.25">
      <c r="A33" s="16">
        <v>12</v>
      </c>
      <c r="B33" s="17" t="s">
        <v>331</v>
      </c>
      <c r="C33" s="18" t="s">
        <v>332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</row>
    <row r="34" spans="1:43" hidden="1" x14ac:dyDescent="0.25">
      <c r="A34" s="16">
        <v>13</v>
      </c>
      <c r="B34" s="17" t="s">
        <v>333</v>
      </c>
      <c r="C34" s="18" t="s">
        <v>334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</row>
    <row r="35" spans="1:43" x14ac:dyDescent="0.25">
      <c r="A35" s="16">
        <v>14</v>
      </c>
      <c r="B35" s="17" t="s">
        <v>335</v>
      </c>
      <c r="C35" s="18" t="s">
        <v>336</v>
      </c>
      <c r="D35" s="14">
        <v>2</v>
      </c>
      <c r="E35" s="14">
        <v>4050622500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2</v>
      </c>
      <c r="AQ35" s="14">
        <v>4050622500</v>
      </c>
    </row>
    <row r="36" spans="1:43" hidden="1" x14ac:dyDescent="0.25">
      <c r="A36" s="16">
        <v>15</v>
      </c>
      <c r="B36" s="17" t="s">
        <v>337</v>
      </c>
      <c r="C36" s="18" t="s">
        <v>338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</row>
    <row r="37" spans="1:43" hidden="1" x14ac:dyDescent="0.25">
      <c r="A37" s="16">
        <v>16</v>
      </c>
      <c r="B37" s="17" t="s">
        <v>339</v>
      </c>
      <c r="C37" s="18" t="s">
        <v>340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</row>
    <row r="38" spans="1:43" hidden="1" x14ac:dyDescent="0.25">
      <c r="A38" s="16">
        <v>17</v>
      </c>
      <c r="B38" s="17" t="s">
        <v>341</v>
      </c>
      <c r="C38" s="18" t="s">
        <v>342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</row>
    <row r="39" spans="1:43" hidden="1" x14ac:dyDescent="0.25">
      <c r="A39" s="16">
        <v>18</v>
      </c>
      <c r="B39" s="17" t="s">
        <v>343</v>
      </c>
      <c r="C39" s="18" t="s">
        <v>344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</row>
    <row r="40" spans="1:43" hidden="1" x14ac:dyDescent="0.25">
      <c r="A40" s="16">
        <v>19</v>
      </c>
      <c r="B40" s="17" t="s">
        <v>345</v>
      </c>
      <c r="C40" s="18" t="s">
        <v>346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</row>
    <row r="41" spans="1:43" hidden="1" x14ac:dyDescent="0.25">
      <c r="A41" s="16">
        <v>20</v>
      </c>
      <c r="B41" s="17" t="s">
        <v>347</v>
      </c>
      <c r="C41" s="18" t="s">
        <v>348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</row>
    <row r="42" spans="1:43" hidden="1" x14ac:dyDescent="0.25">
      <c r="A42" s="16">
        <v>21</v>
      </c>
      <c r="B42" s="17" t="s">
        <v>349</v>
      </c>
      <c r="C42" s="18" t="s">
        <v>350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</row>
    <row r="43" spans="1:43" hidden="1" x14ac:dyDescent="0.25">
      <c r="A43" s="16">
        <v>22</v>
      </c>
      <c r="B43" s="17" t="s">
        <v>351</v>
      </c>
      <c r="C43" s="18" t="s">
        <v>352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</row>
    <row r="44" spans="1:43" x14ac:dyDescent="0.25">
      <c r="A44" s="16">
        <v>23</v>
      </c>
      <c r="B44" s="17" t="s">
        <v>353</v>
      </c>
      <c r="C44" s="18" t="s">
        <v>354</v>
      </c>
      <c r="D44" s="14">
        <v>11</v>
      </c>
      <c r="E44" s="14">
        <v>11464344000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11</v>
      </c>
      <c r="AQ44" s="14">
        <v>11464344000</v>
      </c>
    </row>
    <row r="45" spans="1:43" hidden="1" x14ac:dyDescent="0.25">
      <c r="A45" s="16">
        <v>24</v>
      </c>
      <c r="B45" s="17" t="s">
        <v>355</v>
      </c>
      <c r="C45" s="18" t="s">
        <v>356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</row>
    <row r="46" spans="1:43" hidden="1" x14ac:dyDescent="0.25">
      <c r="A46" s="16">
        <v>25</v>
      </c>
      <c r="B46" s="17" t="s">
        <v>357</v>
      </c>
      <c r="C46" s="18" t="s">
        <v>358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</row>
    <row r="47" spans="1:43" hidden="1" x14ac:dyDescent="0.25">
      <c r="A47" s="16">
        <v>26</v>
      </c>
      <c r="B47" s="17" t="s">
        <v>359</v>
      </c>
      <c r="C47" s="18" t="s">
        <v>360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</row>
    <row r="48" spans="1:43" hidden="1" x14ac:dyDescent="0.25">
      <c r="A48" s="16">
        <v>27</v>
      </c>
      <c r="B48" s="17" t="s">
        <v>361</v>
      </c>
      <c r="C48" s="18" t="s">
        <v>362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</row>
    <row r="49" spans="1:43" hidden="1" x14ac:dyDescent="0.25">
      <c r="A49" s="16">
        <v>28</v>
      </c>
      <c r="B49" s="17" t="s">
        <v>363</v>
      </c>
      <c r="C49" s="18" t="s">
        <v>364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</row>
    <row r="50" spans="1:43" hidden="1" x14ac:dyDescent="0.25">
      <c r="A50" s="16">
        <v>29</v>
      </c>
      <c r="B50" s="17" t="s">
        <v>365</v>
      </c>
      <c r="C50" s="18" t="s">
        <v>366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</row>
    <row r="51" spans="1:43" hidden="1" x14ac:dyDescent="0.25">
      <c r="A51" s="16">
        <v>30</v>
      </c>
      <c r="B51" s="17" t="s">
        <v>367</v>
      </c>
      <c r="C51" s="18" t="s">
        <v>368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</row>
    <row r="52" spans="1:43" hidden="1" x14ac:dyDescent="0.25">
      <c r="A52" s="16">
        <v>31</v>
      </c>
      <c r="B52" s="17" t="s">
        <v>369</v>
      </c>
      <c r="C52" s="18" t="s">
        <v>370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</row>
    <row r="53" spans="1:43" hidden="1" x14ac:dyDescent="0.25">
      <c r="A53" s="16">
        <v>32</v>
      </c>
      <c r="B53" s="17" t="s">
        <v>371</v>
      </c>
      <c r="C53" s="18" t="s">
        <v>372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</row>
    <row r="54" spans="1:43" ht="15" hidden="1" customHeight="1" x14ac:dyDescent="0.25">
      <c r="A54" s="16">
        <v>33</v>
      </c>
      <c r="B54" s="17" t="s">
        <v>373</v>
      </c>
      <c r="C54" s="18" t="s">
        <v>374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</row>
    <row r="55" spans="1:43" hidden="1" x14ac:dyDescent="0.25">
      <c r="A55" s="16">
        <v>34</v>
      </c>
      <c r="B55" s="17" t="s">
        <v>375</v>
      </c>
      <c r="C55" s="18" t="s">
        <v>376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</row>
    <row r="56" spans="1:43" hidden="1" x14ac:dyDescent="0.25">
      <c r="A56" s="16">
        <v>35</v>
      </c>
      <c r="B56" s="17" t="s">
        <v>377</v>
      </c>
      <c r="C56" s="18" t="s">
        <v>378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</row>
    <row r="57" spans="1:43" hidden="1" x14ac:dyDescent="0.25">
      <c r="A57" s="16">
        <v>36</v>
      </c>
      <c r="B57" s="17" t="s">
        <v>379</v>
      </c>
      <c r="C57" s="18" t="s">
        <v>380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</row>
    <row r="58" spans="1:43" hidden="1" x14ac:dyDescent="0.25">
      <c r="A58" s="16">
        <v>37</v>
      </c>
      <c r="B58" s="17" t="s">
        <v>381</v>
      </c>
      <c r="C58" s="18" t="s">
        <v>382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</row>
    <row r="59" spans="1:43" hidden="1" x14ac:dyDescent="0.25">
      <c r="A59" s="16">
        <v>38</v>
      </c>
      <c r="B59" s="17" t="s">
        <v>383</v>
      </c>
      <c r="C59" s="18" t="s">
        <v>384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</row>
    <row r="60" spans="1:43" hidden="1" x14ac:dyDescent="0.25">
      <c r="A60" s="16">
        <v>39</v>
      </c>
      <c r="B60" s="17" t="s">
        <v>385</v>
      </c>
      <c r="C60" s="18" t="s">
        <v>386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</row>
    <row r="61" spans="1:43" hidden="1" x14ac:dyDescent="0.25">
      <c r="A61" s="16">
        <v>40</v>
      </c>
      <c r="B61" s="17" t="s">
        <v>387</v>
      </c>
      <c r="C61" s="18" t="s">
        <v>388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</row>
    <row r="62" spans="1:43" hidden="1" x14ac:dyDescent="0.25">
      <c r="A62" s="16">
        <v>41</v>
      </c>
      <c r="B62" s="17" t="s">
        <v>389</v>
      </c>
      <c r="C62" s="18" t="s">
        <v>390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</row>
    <row r="63" spans="1:43" hidden="1" x14ac:dyDescent="0.25">
      <c r="A63" s="16">
        <v>42</v>
      </c>
      <c r="B63" s="17" t="s">
        <v>391</v>
      </c>
      <c r="C63" s="18" t="s">
        <v>392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</row>
    <row r="64" spans="1:43" hidden="1" x14ac:dyDescent="0.25">
      <c r="A64" s="16">
        <v>43</v>
      </c>
      <c r="B64" s="17" t="s">
        <v>393</v>
      </c>
      <c r="C64" s="18" t="s">
        <v>394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</row>
    <row r="65" spans="1:43" hidden="1" x14ac:dyDescent="0.25">
      <c r="A65" s="16">
        <v>44</v>
      </c>
      <c r="B65" s="17" t="s">
        <v>395</v>
      </c>
      <c r="C65" s="18" t="s">
        <v>396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</row>
    <row r="66" spans="1:43" hidden="1" x14ac:dyDescent="0.25">
      <c r="A66" s="16">
        <v>45</v>
      </c>
      <c r="B66" s="17" t="s">
        <v>397</v>
      </c>
      <c r="C66" s="18" t="s">
        <v>398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</row>
    <row r="67" spans="1:43" hidden="1" x14ac:dyDescent="0.25">
      <c r="A67" s="16">
        <v>46</v>
      </c>
      <c r="B67" s="17" t="s">
        <v>399</v>
      </c>
      <c r="C67" s="18" t="s">
        <v>400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</row>
    <row r="68" spans="1:43" hidden="1" x14ac:dyDescent="0.25">
      <c r="A68" s="16">
        <v>47</v>
      </c>
      <c r="B68" s="17" t="s">
        <v>401</v>
      </c>
      <c r="C68" s="18" t="s">
        <v>402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</row>
    <row r="69" spans="1:43" hidden="1" x14ac:dyDescent="0.25">
      <c r="A69" s="16">
        <v>48</v>
      </c>
      <c r="B69" s="17" t="s">
        <v>403</v>
      </c>
      <c r="C69" s="18" t="s">
        <v>404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</row>
    <row r="70" spans="1:43" hidden="1" x14ac:dyDescent="0.25">
      <c r="A70" s="16">
        <v>49</v>
      </c>
      <c r="B70" s="17" t="s">
        <v>405</v>
      </c>
      <c r="C70" s="18" t="s">
        <v>406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</row>
    <row r="71" spans="1:43" x14ac:dyDescent="0.25">
      <c r="A71" s="16">
        <v>50</v>
      </c>
      <c r="B71" s="17" t="s">
        <v>407</v>
      </c>
      <c r="C71" s="18" t="s">
        <v>408</v>
      </c>
      <c r="D71" s="14">
        <v>2</v>
      </c>
      <c r="E71" s="14">
        <v>15000000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2</v>
      </c>
      <c r="AQ71" s="14">
        <v>15000000</v>
      </c>
    </row>
    <row r="72" spans="1:43" hidden="1" x14ac:dyDescent="0.25">
      <c r="A72" s="16">
        <v>51</v>
      </c>
      <c r="B72" s="17" t="s">
        <v>409</v>
      </c>
      <c r="C72" s="18" t="s">
        <v>410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</row>
    <row r="73" spans="1:43" hidden="1" x14ac:dyDescent="0.25">
      <c r="A73" s="16">
        <v>52</v>
      </c>
      <c r="B73" s="17" t="s">
        <v>411</v>
      </c>
      <c r="C73" s="18" t="s">
        <v>412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</row>
    <row r="74" spans="1:43" hidden="1" x14ac:dyDescent="0.25">
      <c r="A74" s="16">
        <v>53</v>
      </c>
      <c r="B74" s="17" t="s">
        <v>413</v>
      </c>
      <c r="C74" s="18" t="s">
        <v>414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</row>
    <row r="75" spans="1:43" x14ac:dyDescent="0.25">
      <c r="A75" s="16">
        <v>54</v>
      </c>
      <c r="B75" s="17" t="s">
        <v>415</v>
      </c>
      <c r="C75" s="18" t="s">
        <v>416</v>
      </c>
      <c r="D75" s="14">
        <v>2</v>
      </c>
      <c r="E75" s="14">
        <v>1259789000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2</v>
      </c>
      <c r="AQ75" s="14">
        <v>1259789000</v>
      </c>
    </row>
    <row r="76" spans="1:43" hidden="1" x14ac:dyDescent="0.25">
      <c r="A76" s="16">
        <v>55</v>
      </c>
      <c r="B76" s="17" t="s">
        <v>417</v>
      </c>
      <c r="C76" s="18" t="s">
        <v>418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</row>
    <row r="77" spans="1:43" hidden="1" x14ac:dyDescent="0.25">
      <c r="A77" s="16">
        <v>56</v>
      </c>
      <c r="B77" s="17" t="s">
        <v>419</v>
      </c>
      <c r="C77" s="18" t="s">
        <v>420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</row>
    <row r="78" spans="1:43" x14ac:dyDescent="0.25">
      <c r="A78" s="16">
        <v>57</v>
      </c>
      <c r="B78" s="17" t="s">
        <v>421</v>
      </c>
      <c r="C78" s="18" t="s">
        <v>422</v>
      </c>
      <c r="D78" s="14">
        <v>3</v>
      </c>
      <c r="E78" s="14">
        <v>26250000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3</v>
      </c>
      <c r="AQ78" s="14">
        <v>26250000</v>
      </c>
    </row>
    <row r="79" spans="1:43" hidden="1" x14ac:dyDescent="0.25">
      <c r="A79" s="16">
        <v>58</v>
      </c>
      <c r="B79" s="17" t="s">
        <v>423</v>
      </c>
      <c r="C79" s="18" t="s">
        <v>424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</row>
    <row r="80" spans="1:43" hidden="1" x14ac:dyDescent="0.25">
      <c r="A80" s="16">
        <v>59</v>
      </c>
      <c r="B80" s="17" t="s">
        <v>425</v>
      </c>
      <c r="C80" s="18" t="s">
        <v>426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</row>
    <row r="81" spans="1:43" hidden="1" x14ac:dyDescent="0.25">
      <c r="A81" s="16">
        <v>60</v>
      </c>
      <c r="B81" s="17" t="s">
        <v>427</v>
      </c>
      <c r="C81" s="18" t="s">
        <v>428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</row>
    <row r="82" spans="1:43" hidden="1" x14ac:dyDescent="0.25">
      <c r="A82" s="16">
        <v>61</v>
      </c>
      <c r="B82" s="17" t="s">
        <v>429</v>
      </c>
      <c r="C82" s="18" t="s">
        <v>430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</row>
    <row r="83" spans="1:43" x14ac:dyDescent="0.25">
      <c r="A83" s="16">
        <v>62</v>
      </c>
      <c r="B83" s="17" t="s">
        <v>431</v>
      </c>
      <c r="C83" s="18" t="s">
        <v>432</v>
      </c>
      <c r="D83" s="14">
        <v>4</v>
      </c>
      <c r="E83" s="14">
        <v>984449000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4</v>
      </c>
      <c r="AQ83" s="14">
        <v>984449000</v>
      </c>
    </row>
    <row r="84" spans="1:43" x14ac:dyDescent="0.25">
      <c r="A84" s="16">
        <v>63</v>
      </c>
      <c r="B84" s="17" t="s">
        <v>433</v>
      </c>
      <c r="C84" s="18" t="s">
        <v>434</v>
      </c>
      <c r="D84" s="14">
        <v>16</v>
      </c>
      <c r="E84" s="14">
        <v>532080000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1</v>
      </c>
      <c r="Q84" s="14">
        <v>294013219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1</v>
      </c>
      <c r="Y84" s="14">
        <v>294013219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17</v>
      </c>
      <c r="AQ84" s="14">
        <v>826093219</v>
      </c>
    </row>
    <row r="85" spans="1:43" hidden="1" x14ac:dyDescent="0.25">
      <c r="A85" s="16">
        <v>64</v>
      </c>
      <c r="B85" s="17" t="s">
        <v>435</v>
      </c>
      <c r="C85" s="18" t="s">
        <v>436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</row>
    <row r="86" spans="1:43" hidden="1" x14ac:dyDescent="0.25">
      <c r="A86" s="16">
        <v>65</v>
      </c>
      <c r="B86" s="17" t="s">
        <v>437</v>
      </c>
      <c r="C86" s="18" t="s">
        <v>438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</row>
    <row r="87" spans="1:43" hidden="1" x14ac:dyDescent="0.25">
      <c r="A87" s="16">
        <v>66</v>
      </c>
      <c r="B87" s="17" t="s">
        <v>439</v>
      </c>
      <c r="C87" s="18" t="s">
        <v>440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</row>
    <row r="88" spans="1:43" hidden="1" x14ac:dyDescent="0.25">
      <c r="A88" s="16">
        <v>67</v>
      </c>
      <c r="B88" s="17" t="s">
        <v>441</v>
      </c>
      <c r="C88" s="18" t="s">
        <v>442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</row>
    <row r="89" spans="1:43" ht="15" hidden="1" customHeight="1" x14ac:dyDescent="0.25">
      <c r="A89" s="16">
        <v>68</v>
      </c>
      <c r="B89" s="17" t="s">
        <v>443</v>
      </c>
      <c r="C89" s="18" t="s">
        <v>444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</row>
    <row r="90" spans="1:43" hidden="1" x14ac:dyDescent="0.25">
      <c r="A90" s="16">
        <v>69</v>
      </c>
      <c r="B90" s="17" t="s">
        <v>445</v>
      </c>
      <c r="C90" s="18" t="s">
        <v>446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</row>
    <row r="91" spans="1:43" hidden="1" x14ac:dyDescent="0.25">
      <c r="A91" s="16">
        <v>70</v>
      </c>
      <c r="B91" s="17" t="s">
        <v>447</v>
      </c>
      <c r="C91" s="18" t="s">
        <v>448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</row>
    <row r="92" spans="1:43" hidden="1" x14ac:dyDescent="0.25">
      <c r="A92" s="16">
        <v>71</v>
      </c>
      <c r="B92" s="17" t="s">
        <v>449</v>
      </c>
      <c r="C92" s="18" t="s">
        <v>450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</row>
    <row r="93" spans="1:43" hidden="1" x14ac:dyDescent="0.25">
      <c r="A93" s="16">
        <v>72</v>
      </c>
      <c r="B93" s="17" t="s">
        <v>451</v>
      </c>
      <c r="C93" s="18" t="s">
        <v>452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</row>
    <row r="94" spans="1:43" hidden="1" x14ac:dyDescent="0.25">
      <c r="A94" s="16">
        <v>73</v>
      </c>
      <c r="B94" s="17" t="s">
        <v>453</v>
      </c>
      <c r="C94" s="18" t="s">
        <v>454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</row>
    <row r="95" spans="1:43" hidden="1" x14ac:dyDescent="0.25">
      <c r="A95" s="16">
        <v>74</v>
      </c>
      <c r="B95" s="17" t="s">
        <v>455</v>
      </c>
      <c r="C95" s="18" t="s">
        <v>456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</row>
    <row r="96" spans="1:43" x14ac:dyDescent="0.25">
      <c r="A96" s="16">
        <v>75</v>
      </c>
      <c r="B96" s="17" t="s">
        <v>457</v>
      </c>
      <c r="C96" s="18" t="s">
        <v>458</v>
      </c>
      <c r="D96" s="14">
        <v>9</v>
      </c>
      <c r="E96" s="14">
        <v>1506579011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1</v>
      </c>
      <c r="S96" s="14">
        <v>211648338</v>
      </c>
      <c r="T96" s="14">
        <v>0</v>
      </c>
      <c r="U96" s="14">
        <v>0</v>
      </c>
      <c r="V96" s="14">
        <v>0</v>
      </c>
      <c r="W96" s="14">
        <v>0</v>
      </c>
      <c r="X96" s="14">
        <v>1</v>
      </c>
      <c r="Y96" s="14">
        <v>211648338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10</v>
      </c>
      <c r="AQ96" s="14">
        <v>1718227349</v>
      </c>
    </row>
    <row r="97" spans="1:43" x14ac:dyDescent="0.25">
      <c r="A97" s="16">
        <v>76</v>
      </c>
      <c r="B97" s="17" t="s">
        <v>459</v>
      </c>
      <c r="C97" s="18" t="s">
        <v>460</v>
      </c>
      <c r="D97" s="14">
        <v>8</v>
      </c>
      <c r="E97" s="14">
        <v>3345435000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8</v>
      </c>
      <c r="AQ97" s="14">
        <v>3345435000</v>
      </c>
    </row>
    <row r="98" spans="1:43" x14ac:dyDescent="0.25">
      <c r="A98" s="16">
        <v>77</v>
      </c>
      <c r="B98" s="17" t="s">
        <v>461</v>
      </c>
      <c r="C98" s="18" t="s">
        <v>462</v>
      </c>
      <c r="D98" s="14">
        <v>1</v>
      </c>
      <c r="E98" s="14">
        <v>5000000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1</v>
      </c>
      <c r="AQ98" s="14">
        <v>5000000</v>
      </c>
    </row>
    <row r="99" spans="1:43" x14ac:dyDescent="0.25">
      <c r="A99" s="16">
        <v>78</v>
      </c>
      <c r="B99" s="17" t="s">
        <v>463</v>
      </c>
      <c r="C99" s="18" t="s">
        <v>464</v>
      </c>
      <c r="D99" s="14">
        <v>10</v>
      </c>
      <c r="E99" s="14">
        <v>154815140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10</v>
      </c>
      <c r="AQ99" s="14">
        <v>154815140</v>
      </c>
    </row>
    <row r="100" spans="1:43" hidden="1" x14ac:dyDescent="0.25">
      <c r="A100" s="16">
        <v>79</v>
      </c>
      <c r="B100" s="17" t="s">
        <v>465</v>
      </c>
      <c r="C100" s="18" t="s">
        <v>466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</row>
    <row r="101" spans="1:43" hidden="1" x14ac:dyDescent="0.25">
      <c r="A101" s="16">
        <v>80</v>
      </c>
      <c r="B101" s="17" t="s">
        <v>467</v>
      </c>
      <c r="C101" s="18" t="s">
        <v>468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</row>
    <row r="102" spans="1:43" hidden="1" x14ac:dyDescent="0.25">
      <c r="A102" s="16">
        <v>81</v>
      </c>
      <c r="B102" s="17" t="s">
        <v>469</v>
      </c>
      <c r="C102" s="18" t="s">
        <v>470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</row>
    <row r="103" spans="1:43" hidden="1" x14ac:dyDescent="0.25">
      <c r="A103" s="16">
        <v>82</v>
      </c>
      <c r="B103" s="17" t="s">
        <v>471</v>
      </c>
      <c r="C103" s="18" t="s">
        <v>472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</row>
    <row r="104" spans="1:43" hidden="1" x14ac:dyDescent="0.25">
      <c r="A104" s="16">
        <v>83</v>
      </c>
      <c r="B104" s="17" t="s">
        <v>473</v>
      </c>
      <c r="C104" s="18" t="s">
        <v>474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</row>
    <row r="105" spans="1:43" hidden="1" x14ac:dyDescent="0.25">
      <c r="A105" s="16">
        <v>84</v>
      </c>
      <c r="B105" s="17" t="s">
        <v>475</v>
      </c>
      <c r="C105" s="18" t="s">
        <v>476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</row>
    <row r="106" spans="1:43" hidden="1" x14ac:dyDescent="0.25">
      <c r="A106" s="16">
        <v>85</v>
      </c>
      <c r="B106" s="17" t="s">
        <v>477</v>
      </c>
      <c r="C106" s="18" t="s">
        <v>478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</row>
    <row r="107" spans="1:43" hidden="1" x14ac:dyDescent="0.25">
      <c r="A107" s="16">
        <v>86</v>
      </c>
      <c r="B107" s="17" t="s">
        <v>479</v>
      </c>
      <c r="C107" s="18" t="s">
        <v>480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</row>
    <row r="108" spans="1:43" hidden="1" x14ac:dyDescent="0.25">
      <c r="A108" s="16">
        <v>87</v>
      </c>
      <c r="B108" s="17" t="s">
        <v>481</v>
      </c>
      <c r="C108" s="18" t="s">
        <v>482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</row>
    <row r="109" spans="1:43" hidden="1" x14ac:dyDescent="0.25">
      <c r="A109" s="16">
        <v>88</v>
      </c>
      <c r="B109" s="17" t="s">
        <v>483</v>
      </c>
      <c r="C109" s="18" t="s">
        <v>484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</row>
    <row r="110" spans="1:43" hidden="1" x14ac:dyDescent="0.25">
      <c r="A110" s="16">
        <v>89</v>
      </c>
      <c r="B110" s="17" t="s">
        <v>485</v>
      </c>
      <c r="C110" s="18" t="s">
        <v>486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</row>
    <row r="111" spans="1:43" hidden="1" x14ac:dyDescent="0.25">
      <c r="A111" s="16">
        <v>90</v>
      </c>
      <c r="B111" s="17" t="s">
        <v>487</v>
      </c>
      <c r="C111" s="18" t="s">
        <v>488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</row>
    <row r="112" spans="1:43" hidden="1" x14ac:dyDescent="0.25">
      <c r="A112" s="16">
        <v>91</v>
      </c>
      <c r="B112" s="17" t="s">
        <v>489</v>
      </c>
      <c r="C112" s="18" t="s">
        <v>490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</row>
    <row r="113" spans="1:43" hidden="1" x14ac:dyDescent="0.25">
      <c r="A113" s="16">
        <v>92</v>
      </c>
      <c r="B113" s="17" t="s">
        <v>491</v>
      </c>
      <c r="C113" s="18" t="s">
        <v>492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</row>
    <row r="114" spans="1:43" hidden="1" x14ac:dyDescent="0.25">
      <c r="A114" s="16">
        <v>93</v>
      </c>
      <c r="B114" s="17" t="s">
        <v>493</v>
      </c>
      <c r="C114" s="18" t="s">
        <v>494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</row>
    <row r="115" spans="1:43" ht="30" hidden="1" x14ac:dyDescent="0.25">
      <c r="A115" s="16">
        <v>94</v>
      </c>
      <c r="B115" s="17" t="s">
        <v>495</v>
      </c>
      <c r="C115" s="18" t="s">
        <v>496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</row>
    <row r="116" spans="1:43" hidden="1" x14ac:dyDescent="0.25">
      <c r="A116" s="16">
        <v>95</v>
      </c>
      <c r="B116" s="17" t="s">
        <v>497</v>
      </c>
      <c r="C116" s="18" t="s">
        <v>498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</row>
    <row r="117" spans="1:43" hidden="1" x14ac:dyDescent="0.25">
      <c r="A117" s="16">
        <v>96</v>
      </c>
      <c r="B117" s="17" t="s">
        <v>499</v>
      </c>
      <c r="C117" s="18" t="s">
        <v>500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</row>
    <row r="118" spans="1:43" hidden="1" x14ac:dyDescent="0.25">
      <c r="A118" s="16">
        <v>97</v>
      </c>
      <c r="B118" s="17" t="s">
        <v>501</v>
      </c>
      <c r="C118" s="18" t="s">
        <v>502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</row>
    <row r="119" spans="1:43" hidden="1" x14ac:dyDescent="0.25">
      <c r="A119" s="16">
        <v>98</v>
      </c>
      <c r="B119" s="17" t="s">
        <v>503</v>
      </c>
      <c r="C119" s="18" t="s">
        <v>504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</row>
    <row r="120" spans="1:43" ht="30" x14ac:dyDescent="0.25">
      <c r="A120" s="16">
        <v>99</v>
      </c>
      <c r="B120" s="17" t="s">
        <v>505</v>
      </c>
      <c r="C120" s="18" t="s">
        <v>506</v>
      </c>
      <c r="D120" s="14">
        <v>1</v>
      </c>
      <c r="E120" s="14">
        <v>2500000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1</v>
      </c>
      <c r="AQ120" s="14">
        <v>2500000</v>
      </c>
    </row>
    <row r="121" spans="1:43" ht="15" hidden="1" customHeight="1" x14ac:dyDescent="0.25">
      <c r="A121" s="16">
        <v>100</v>
      </c>
      <c r="B121" s="17" t="s">
        <v>507</v>
      </c>
      <c r="C121" s="18" t="s">
        <v>508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</row>
    <row r="122" spans="1:43" hidden="1" x14ac:dyDescent="0.25">
      <c r="A122" s="16">
        <v>101</v>
      </c>
      <c r="B122" s="17" t="s">
        <v>509</v>
      </c>
      <c r="C122" s="18" t="s">
        <v>510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</row>
    <row r="123" spans="1:43" hidden="1" x14ac:dyDescent="0.25">
      <c r="A123" s="16">
        <v>102</v>
      </c>
      <c r="B123" s="17" t="s">
        <v>511</v>
      </c>
      <c r="C123" s="18" t="s">
        <v>512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</row>
    <row r="124" spans="1:43" hidden="1" x14ac:dyDescent="0.25">
      <c r="A124" s="16">
        <v>103</v>
      </c>
      <c r="B124" s="17" t="s">
        <v>513</v>
      </c>
      <c r="C124" s="18" t="s">
        <v>514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</row>
    <row r="125" spans="1:43" hidden="1" x14ac:dyDescent="0.25">
      <c r="A125" s="16">
        <v>104</v>
      </c>
      <c r="B125" s="17" t="s">
        <v>515</v>
      </c>
      <c r="C125" s="18" t="s">
        <v>516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</row>
    <row r="126" spans="1:43" hidden="1" x14ac:dyDescent="0.25">
      <c r="A126" s="16">
        <v>105</v>
      </c>
      <c r="B126" s="17" t="s">
        <v>517</v>
      </c>
      <c r="C126" s="18" t="s">
        <v>518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</row>
    <row r="127" spans="1:43" hidden="1" x14ac:dyDescent="0.25">
      <c r="A127" s="16">
        <v>106</v>
      </c>
      <c r="B127" s="17" t="s">
        <v>519</v>
      </c>
      <c r="C127" s="18" t="s">
        <v>520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</row>
    <row r="128" spans="1:43" x14ac:dyDescent="0.25">
      <c r="A128" s="16">
        <v>107</v>
      </c>
      <c r="B128" s="17" t="s">
        <v>521</v>
      </c>
      <c r="C128" s="18" t="s">
        <v>522</v>
      </c>
      <c r="D128" s="14">
        <v>6</v>
      </c>
      <c r="E128" s="14">
        <v>42800000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6</v>
      </c>
      <c r="AQ128" s="14">
        <v>42800000</v>
      </c>
    </row>
    <row r="129" spans="1:43" hidden="1" x14ac:dyDescent="0.25">
      <c r="A129" s="16">
        <v>108</v>
      </c>
      <c r="B129" s="17" t="s">
        <v>523</v>
      </c>
      <c r="C129" s="18" t="s">
        <v>524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</row>
    <row r="130" spans="1:43" ht="15" hidden="1" customHeight="1" x14ac:dyDescent="0.25">
      <c r="A130" s="16">
        <v>109</v>
      </c>
      <c r="B130" s="17" t="s">
        <v>525</v>
      </c>
      <c r="C130" s="18" t="s">
        <v>526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</row>
    <row r="131" spans="1:43" hidden="1" x14ac:dyDescent="0.25">
      <c r="A131" s="16">
        <v>110</v>
      </c>
      <c r="B131" s="17" t="s">
        <v>527</v>
      </c>
      <c r="C131" s="18" t="s">
        <v>510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</row>
    <row r="132" spans="1:43" hidden="1" x14ac:dyDescent="0.25">
      <c r="A132" s="16">
        <v>111</v>
      </c>
      <c r="B132" s="17" t="s">
        <v>528</v>
      </c>
      <c r="C132" s="18" t="s">
        <v>512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</row>
    <row r="133" spans="1:43" hidden="1" x14ac:dyDescent="0.25">
      <c r="A133" s="16">
        <v>112</v>
      </c>
      <c r="B133" s="17" t="s">
        <v>529</v>
      </c>
      <c r="C133" s="18" t="s">
        <v>530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</row>
    <row r="134" spans="1:43" hidden="1" x14ac:dyDescent="0.25">
      <c r="A134" s="16">
        <v>113</v>
      </c>
      <c r="B134" s="17" t="s">
        <v>531</v>
      </c>
      <c r="C134" s="18" t="s">
        <v>532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</row>
    <row r="135" spans="1:43" hidden="1" x14ac:dyDescent="0.25">
      <c r="A135" s="16">
        <v>114</v>
      </c>
      <c r="B135" s="17" t="s">
        <v>533</v>
      </c>
      <c r="C135" s="18" t="s">
        <v>534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</row>
    <row r="136" spans="1:43" hidden="1" x14ac:dyDescent="0.25">
      <c r="A136" s="16">
        <v>115</v>
      </c>
      <c r="B136" s="17" t="s">
        <v>535</v>
      </c>
      <c r="C136" s="18" t="s">
        <v>536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</row>
    <row r="137" spans="1:43" hidden="1" x14ac:dyDescent="0.25">
      <c r="A137" s="16">
        <v>116</v>
      </c>
      <c r="B137" s="17" t="s">
        <v>537</v>
      </c>
      <c r="C137" s="18" t="s">
        <v>538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</row>
    <row r="138" spans="1:43" hidden="1" x14ac:dyDescent="0.25">
      <c r="A138" s="16">
        <v>117</v>
      </c>
      <c r="B138" s="17" t="s">
        <v>539</v>
      </c>
      <c r="C138" s="18" t="s">
        <v>540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</row>
    <row r="139" spans="1:43" hidden="1" x14ac:dyDescent="0.25">
      <c r="A139" s="16">
        <v>118</v>
      </c>
      <c r="B139" s="17" t="s">
        <v>541</v>
      </c>
      <c r="C139" s="18" t="s">
        <v>540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</row>
    <row r="140" spans="1:43" hidden="1" x14ac:dyDescent="0.25">
      <c r="A140" s="16">
        <v>119</v>
      </c>
      <c r="B140" s="17" t="s">
        <v>542</v>
      </c>
      <c r="C140" s="18" t="s">
        <v>543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</row>
    <row r="141" spans="1:43" hidden="1" x14ac:dyDescent="0.25">
      <c r="A141" s="16">
        <v>120</v>
      </c>
      <c r="B141" s="17" t="s">
        <v>544</v>
      </c>
      <c r="C141" s="18" t="s">
        <v>545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</row>
    <row r="142" spans="1:43" hidden="1" x14ac:dyDescent="0.25">
      <c r="A142" s="16">
        <v>121</v>
      </c>
      <c r="B142" s="17" t="s">
        <v>546</v>
      </c>
      <c r="C142" s="18" t="s">
        <v>547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</row>
    <row r="143" spans="1:43" hidden="1" x14ac:dyDescent="0.25">
      <c r="A143" s="16">
        <v>122</v>
      </c>
      <c r="B143" s="17" t="s">
        <v>548</v>
      </c>
      <c r="C143" s="18" t="s">
        <v>549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</row>
    <row r="144" spans="1:43" hidden="1" x14ac:dyDescent="0.25">
      <c r="A144" s="16">
        <v>123</v>
      </c>
      <c r="B144" s="17" t="s">
        <v>550</v>
      </c>
      <c r="C144" s="18" t="s">
        <v>551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</row>
    <row r="145" spans="1:43" hidden="1" x14ac:dyDescent="0.25">
      <c r="A145" s="16">
        <v>124</v>
      </c>
      <c r="B145" s="17" t="s">
        <v>552</v>
      </c>
      <c r="C145" s="18" t="s">
        <v>553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</row>
    <row r="146" spans="1:43" hidden="1" x14ac:dyDescent="0.25">
      <c r="A146" s="16">
        <v>125</v>
      </c>
      <c r="B146" s="17" t="s">
        <v>554</v>
      </c>
      <c r="C146" s="18" t="s">
        <v>555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</row>
    <row r="147" spans="1:43" hidden="1" x14ac:dyDescent="0.25">
      <c r="A147" s="16">
        <v>126</v>
      </c>
      <c r="B147" s="17" t="s">
        <v>556</v>
      </c>
      <c r="C147" s="18" t="s">
        <v>557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</row>
    <row r="148" spans="1:43" hidden="1" x14ac:dyDescent="0.25">
      <c r="A148" s="16">
        <v>127</v>
      </c>
      <c r="B148" s="17" t="s">
        <v>558</v>
      </c>
      <c r="C148" s="18" t="s">
        <v>559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</row>
    <row r="149" spans="1:43" hidden="1" x14ac:dyDescent="0.25">
      <c r="A149" s="16">
        <v>128</v>
      </c>
      <c r="B149" s="17" t="s">
        <v>560</v>
      </c>
      <c r="C149" s="18" t="s">
        <v>561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</row>
    <row r="150" spans="1:43" hidden="1" x14ac:dyDescent="0.25">
      <c r="A150" s="16">
        <v>129</v>
      </c>
      <c r="B150" s="17" t="s">
        <v>562</v>
      </c>
      <c r="C150" s="18" t="s">
        <v>563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</row>
    <row r="151" spans="1:43" hidden="1" x14ac:dyDescent="0.25">
      <c r="A151" s="16">
        <v>130</v>
      </c>
      <c r="B151" s="17" t="s">
        <v>564</v>
      </c>
      <c r="C151" s="18" t="s">
        <v>565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</row>
    <row r="152" spans="1:43" hidden="1" x14ac:dyDescent="0.25">
      <c r="A152" s="16">
        <v>131</v>
      </c>
      <c r="B152" s="17" t="s">
        <v>566</v>
      </c>
      <c r="C152" s="18" t="s">
        <v>567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</row>
    <row r="153" spans="1:43" hidden="1" x14ac:dyDescent="0.25">
      <c r="A153" s="16">
        <v>132</v>
      </c>
      <c r="B153" s="17" t="s">
        <v>568</v>
      </c>
      <c r="C153" s="18" t="s">
        <v>569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</row>
    <row r="154" spans="1:43" hidden="1" x14ac:dyDescent="0.25">
      <c r="A154" s="16">
        <v>133</v>
      </c>
      <c r="B154" s="17" t="s">
        <v>570</v>
      </c>
      <c r="C154" s="18" t="s">
        <v>571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</row>
    <row r="155" spans="1:43" hidden="1" x14ac:dyDescent="0.25">
      <c r="A155" s="16">
        <v>134</v>
      </c>
      <c r="B155" s="17" t="s">
        <v>572</v>
      </c>
      <c r="C155" s="18" t="s">
        <v>573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</row>
    <row r="156" spans="1:43" hidden="1" x14ac:dyDescent="0.25">
      <c r="A156" s="16">
        <v>135</v>
      </c>
      <c r="B156" s="17" t="s">
        <v>574</v>
      </c>
      <c r="C156" s="18" t="s">
        <v>575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</row>
    <row r="157" spans="1:43" hidden="1" x14ac:dyDescent="0.25">
      <c r="A157" s="16">
        <v>136</v>
      </c>
      <c r="B157" s="17" t="s">
        <v>576</v>
      </c>
      <c r="C157" s="18" t="s">
        <v>577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</row>
    <row r="158" spans="1:43" hidden="1" x14ac:dyDescent="0.25">
      <c r="A158" s="16">
        <v>137</v>
      </c>
      <c r="B158" s="17" t="s">
        <v>578</v>
      </c>
      <c r="C158" s="18" t="s">
        <v>579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</row>
    <row r="159" spans="1:43" hidden="1" x14ac:dyDescent="0.25">
      <c r="A159" s="16">
        <v>138</v>
      </c>
      <c r="B159" s="17" t="s">
        <v>580</v>
      </c>
      <c r="C159" s="18" t="s">
        <v>581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</row>
    <row r="160" spans="1:43" hidden="1" x14ac:dyDescent="0.25">
      <c r="A160" s="16">
        <v>139</v>
      </c>
      <c r="B160" s="17" t="s">
        <v>582</v>
      </c>
      <c r="C160" s="18" t="s">
        <v>583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</row>
    <row r="161" spans="1:43" hidden="1" x14ac:dyDescent="0.25">
      <c r="A161" s="16">
        <v>140</v>
      </c>
      <c r="B161" s="17" t="s">
        <v>584</v>
      </c>
      <c r="C161" s="18" t="s">
        <v>585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</row>
    <row r="162" spans="1:43" hidden="1" x14ac:dyDescent="0.25">
      <c r="A162" s="16">
        <v>141</v>
      </c>
      <c r="B162" s="17" t="s">
        <v>586</v>
      </c>
      <c r="C162" s="18" t="s">
        <v>587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</row>
    <row r="163" spans="1:43" hidden="1" x14ac:dyDescent="0.25">
      <c r="A163" s="16">
        <v>142</v>
      </c>
      <c r="B163" s="17" t="s">
        <v>588</v>
      </c>
      <c r="C163" s="18" t="s">
        <v>589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</row>
    <row r="164" spans="1:43" hidden="1" x14ac:dyDescent="0.25">
      <c r="A164" s="16">
        <v>143</v>
      </c>
      <c r="B164" s="17" t="s">
        <v>590</v>
      </c>
      <c r="C164" s="18" t="s">
        <v>591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</row>
    <row r="165" spans="1:43" hidden="1" x14ac:dyDescent="0.25">
      <c r="A165" s="16">
        <v>144</v>
      </c>
      <c r="B165" s="17" t="s">
        <v>592</v>
      </c>
      <c r="C165" s="18" t="s">
        <v>593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</row>
    <row r="166" spans="1:43" hidden="1" x14ac:dyDescent="0.25">
      <c r="A166" s="16">
        <v>145</v>
      </c>
      <c r="B166" s="17" t="s">
        <v>594</v>
      </c>
      <c r="C166" s="18" t="s">
        <v>595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</row>
    <row r="167" spans="1:43" hidden="1" x14ac:dyDescent="0.25">
      <c r="A167" s="16">
        <v>146</v>
      </c>
      <c r="B167" s="17" t="s">
        <v>596</v>
      </c>
      <c r="C167" s="18" t="s">
        <v>597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</row>
    <row r="168" spans="1:43" hidden="1" x14ac:dyDescent="0.25">
      <c r="A168" s="16">
        <v>147</v>
      </c>
      <c r="B168" s="17" t="s">
        <v>598</v>
      </c>
      <c r="C168" s="18" t="s">
        <v>599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</row>
    <row r="169" spans="1:43" hidden="1" x14ac:dyDescent="0.25">
      <c r="A169" s="16">
        <v>148</v>
      </c>
      <c r="B169" s="17" t="s">
        <v>600</v>
      </c>
      <c r="C169" s="18" t="s">
        <v>601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</row>
    <row r="170" spans="1:43" hidden="1" x14ac:dyDescent="0.25">
      <c r="A170" s="16">
        <v>149</v>
      </c>
      <c r="B170" s="17" t="s">
        <v>602</v>
      </c>
      <c r="C170" s="18" t="s">
        <v>603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</row>
    <row r="171" spans="1:43" hidden="1" x14ac:dyDescent="0.25">
      <c r="A171" s="16">
        <v>150</v>
      </c>
      <c r="B171" s="17" t="s">
        <v>604</v>
      </c>
      <c r="C171" s="18" t="s">
        <v>605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</row>
    <row r="172" spans="1:43" hidden="1" x14ac:dyDescent="0.25">
      <c r="A172" s="16">
        <v>151</v>
      </c>
      <c r="B172" s="17" t="s">
        <v>606</v>
      </c>
      <c r="C172" s="18" t="s">
        <v>607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</row>
    <row r="173" spans="1:43" hidden="1" x14ac:dyDescent="0.25">
      <c r="A173" s="16">
        <v>152</v>
      </c>
      <c r="B173" s="17" t="s">
        <v>608</v>
      </c>
      <c r="C173" s="18" t="s">
        <v>609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</row>
    <row r="174" spans="1:43" x14ac:dyDescent="0.25">
      <c r="A174" s="16">
        <v>153</v>
      </c>
      <c r="B174" s="17" t="s">
        <v>610</v>
      </c>
      <c r="C174" s="18" t="s">
        <v>611</v>
      </c>
      <c r="D174" s="14">
        <v>21</v>
      </c>
      <c r="E174" s="14">
        <v>43763172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21</v>
      </c>
      <c r="AQ174" s="14">
        <v>43763172</v>
      </c>
    </row>
    <row r="175" spans="1:43" x14ac:dyDescent="0.25">
      <c r="A175" s="16">
        <v>154</v>
      </c>
      <c r="B175" s="17" t="s">
        <v>612</v>
      </c>
      <c r="C175" s="18" t="s">
        <v>613</v>
      </c>
      <c r="D175" s="14">
        <v>9</v>
      </c>
      <c r="E175" s="14">
        <v>76717367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9</v>
      </c>
      <c r="AQ175" s="14">
        <v>76717367</v>
      </c>
    </row>
    <row r="176" spans="1:43" hidden="1" x14ac:dyDescent="0.25">
      <c r="A176" s="16">
        <v>155</v>
      </c>
      <c r="B176" s="17" t="s">
        <v>614</v>
      </c>
      <c r="C176" s="18" t="s">
        <v>615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</row>
    <row r="177" spans="1:43" x14ac:dyDescent="0.25">
      <c r="A177" s="16">
        <v>156</v>
      </c>
      <c r="B177" s="17" t="s">
        <v>616</v>
      </c>
      <c r="C177" s="18" t="s">
        <v>617</v>
      </c>
      <c r="D177" s="14">
        <v>122</v>
      </c>
      <c r="E177" s="14">
        <v>500986086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122</v>
      </c>
      <c r="AQ177" s="14">
        <v>500986086</v>
      </c>
    </row>
    <row r="178" spans="1:43" x14ac:dyDescent="0.25">
      <c r="A178" s="16">
        <v>157</v>
      </c>
      <c r="B178" s="17" t="s">
        <v>618</v>
      </c>
      <c r="C178" s="18" t="s">
        <v>619</v>
      </c>
      <c r="D178" s="14">
        <v>126</v>
      </c>
      <c r="E178" s="14">
        <v>729943626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10</v>
      </c>
      <c r="Q178" s="14">
        <v>702782533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10</v>
      </c>
      <c r="Y178" s="14">
        <v>702782533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136</v>
      </c>
      <c r="AQ178" s="14">
        <v>1432726159</v>
      </c>
    </row>
    <row r="179" spans="1:43" x14ac:dyDescent="0.25">
      <c r="A179" s="16">
        <v>158</v>
      </c>
      <c r="B179" s="17" t="s">
        <v>620</v>
      </c>
      <c r="C179" s="18" t="s">
        <v>621</v>
      </c>
      <c r="D179" s="14">
        <v>2109</v>
      </c>
      <c r="E179" s="14">
        <v>13065368901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2109</v>
      </c>
      <c r="AQ179" s="14">
        <v>13065368901</v>
      </c>
    </row>
    <row r="180" spans="1:43" hidden="1" x14ac:dyDescent="0.25">
      <c r="A180" s="16">
        <v>159</v>
      </c>
      <c r="B180" s="17" t="s">
        <v>622</v>
      </c>
      <c r="C180" s="18" t="s">
        <v>623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</row>
    <row r="181" spans="1:43" x14ac:dyDescent="0.25">
      <c r="A181" s="16">
        <v>160</v>
      </c>
      <c r="B181" s="17" t="s">
        <v>624</v>
      </c>
      <c r="C181" s="18" t="s">
        <v>625</v>
      </c>
      <c r="D181" s="14">
        <v>67</v>
      </c>
      <c r="E181" s="14">
        <v>407942541</v>
      </c>
      <c r="F181" s="14">
        <v>1</v>
      </c>
      <c r="G181" s="50">
        <v>10000000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1</v>
      </c>
      <c r="Y181" s="14">
        <v>10000000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68</v>
      </c>
      <c r="AQ181" s="14">
        <v>417942541</v>
      </c>
    </row>
    <row r="182" spans="1:43" x14ac:dyDescent="0.25">
      <c r="A182" s="16">
        <v>161</v>
      </c>
      <c r="B182" s="17" t="s">
        <v>626</v>
      </c>
      <c r="C182" s="18" t="s">
        <v>627</v>
      </c>
      <c r="D182" s="14">
        <v>233</v>
      </c>
      <c r="E182" s="14">
        <v>2282569212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11</v>
      </c>
      <c r="Q182" s="14">
        <v>362450000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11</v>
      </c>
      <c r="Y182" s="14">
        <v>362450000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244</v>
      </c>
      <c r="AQ182" s="14">
        <v>2645019212</v>
      </c>
    </row>
    <row r="183" spans="1:43" x14ac:dyDescent="0.25">
      <c r="A183" s="16">
        <v>162</v>
      </c>
      <c r="B183" s="17" t="s">
        <v>628</v>
      </c>
      <c r="C183" s="18" t="s">
        <v>629</v>
      </c>
      <c r="D183" s="14">
        <v>48</v>
      </c>
      <c r="E183" s="14">
        <v>92314029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48</v>
      </c>
      <c r="AQ183" s="14">
        <v>92314029</v>
      </c>
    </row>
    <row r="184" spans="1:43" x14ac:dyDescent="0.25">
      <c r="A184" s="16">
        <v>163</v>
      </c>
      <c r="B184" s="17" t="s">
        <v>630</v>
      </c>
      <c r="C184" s="18" t="s">
        <v>631</v>
      </c>
      <c r="D184" s="14">
        <v>549</v>
      </c>
      <c r="E184" s="14">
        <v>2503792320</v>
      </c>
      <c r="F184" s="14">
        <v>0</v>
      </c>
      <c r="G184" s="14">
        <v>0</v>
      </c>
      <c r="H184" s="14">
        <v>0</v>
      </c>
      <c r="I184" s="14">
        <v>0</v>
      </c>
      <c r="J184" s="14">
        <v>85</v>
      </c>
      <c r="K184" s="14">
        <v>84575000</v>
      </c>
      <c r="L184" s="14">
        <v>0</v>
      </c>
      <c r="M184" s="14">
        <v>0</v>
      </c>
      <c r="N184" s="14">
        <v>0</v>
      </c>
      <c r="O184" s="14">
        <v>0</v>
      </c>
      <c r="P184" s="14">
        <v>84</v>
      </c>
      <c r="Q184" s="14">
        <v>198475000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169</v>
      </c>
      <c r="Y184" s="14">
        <v>283050000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718</v>
      </c>
      <c r="AQ184" s="14">
        <v>2786842320</v>
      </c>
    </row>
    <row r="185" spans="1:43" x14ac:dyDescent="0.25">
      <c r="A185" s="16">
        <v>164</v>
      </c>
      <c r="B185" s="17" t="s">
        <v>632</v>
      </c>
      <c r="C185" s="18" t="s">
        <v>633</v>
      </c>
      <c r="D185" s="14">
        <v>30</v>
      </c>
      <c r="E185" s="14">
        <v>56940000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30</v>
      </c>
      <c r="AQ185" s="14">
        <v>56940000</v>
      </c>
    </row>
    <row r="186" spans="1:43" x14ac:dyDescent="0.25">
      <c r="A186" s="16">
        <v>165</v>
      </c>
      <c r="B186" s="17" t="s">
        <v>634</v>
      </c>
      <c r="C186" s="18" t="s">
        <v>635</v>
      </c>
      <c r="D186" s="14">
        <v>28</v>
      </c>
      <c r="E186" s="14">
        <v>174984287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28</v>
      </c>
      <c r="AQ186" s="14">
        <v>174984287</v>
      </c>
    </row>
    <row r="187" spans="1:43" x14ac:dyDescent="0.25">
      <c r="A187" s="16">
        <v>166</v>
      </c>
      <c r="B187" s="17" t="s">
        <v>636</v>
      </c>
      <c r="C187" s="18" t="s">
        <v>637</v>
      </c>
      <c r="D187" s="14">
        <v>5</v>
      </c>
      <c r="E187" s="14">
        <v>5250000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5</v>
      </c>
      <c r="AQ187" s="14">
        <v>5250000</v>
      </c>
    </row>
    <row r="188" spans="1:43" x14ac:dyDescent="0.25">
      <c r="A188" s="16">
        <v>167</v>
      </c>
      <c r="B188" s="17" t="s">
        <v>638</v>
      </c>
      <c r="C188" s="18" t="s">
        <v>639</v>
      </c>
      <c r="D188" s="14">
        <v>89</v>
      </c>
      <c r="E188" s="14">
        <v>122094256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89</v>
      </c>
      <c r="AQ188" s="14">
        <v>122094256</v>
      </c>
    </row>
    <row r="189" spans="1:43" x14ac:dyDescent="0.25">
      <c r="A189" s="16">
        <v>168</v>
      </c>
      <c r="B189" s="17" t="s">
        <v>640</v>
      </c>
      <c r="C189" s="18" t="s">
        <v>641</v>
      </c>
      <c r="D189" s="14">
        <v>44</v>
      </c>
      <c r="E189" s="14">
        <v>87920800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44</v>
      </c>
      <c r="AQ189" s="14">
        <v>87920800</v>
      </c>
    </row>
    <row r="190" spans="1:43" x14ac:dyDescent="0.25">
      <c r="A190" s="16">
        <v>169</v>
      </c>
      <c r="B190" s="17" t="s">
        <v>642</v>
      </c>
      <c r="C190" s="18" t="s">
        <v>643</v>
      </c>
      <c r="D190" s="14">
        <v>7</v>
      </c>
      <c r="E190" s="14">
        <v>17067572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7</v>
      </c>
      <c r="AQ190" s="14">
        <v>17067572</v>
      </c>
    </row>
    <row r="191" spans="1:43" hidden="1" x14ac:dyDescent="0.25">
      <c r="A191" s="16">
        <v>170</v>
      </c>
      <c r="B191" s="17" t="s">
        <v>644</v>
      </c>
      <c r="C191" s="18" t="s">
        <v>645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</row>
    <row r="192" spans="1:43" x14ac:dyDescent="0.25">
      <c r="A192" s="16">
        <v>171</v>
      </c>
      <c r="B192" s="17" t="s">
        <v>646</v>
      </c>
      <c r="C192" s="18" t="s">
        <v>647</v>
      </c>
      <c r="D192" s="14">
        <v>19</v>
      </c>
      <c r="E192" s="14">
        <v>43387016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19</v>
      </c>
      <c r="AQ192" s="14">
        <v>43387016</v>
      </c>
    </row>
    <row r="193" spans="1:43" x14ac:dyDescent="0.25">
      <c r="A193" s="16">
        <v>172</v>
      </c>
      <c r="B193" s="17" t="s">
        <v>648</v>
      </c>
      <c r="C193" s="18" t="s">
        <v>649</v>
      </c>
      <c r="D193" s="14">
        <v>161</v>
      </c>
      <c r="E193" s="14">
        <v>1218245053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161</v>
      </c>
      <c r="AQ193" s="14">
        <v>1218245053</v>
      </c>
    </row>
    <row r="194" spans="1:43" x14ac:dyDescent="0.25">
      <c r="A194" s="16">
        <v>173</v>
      </c>
      <c r="B194" s="17" t="s">
        <v>650</v>
      </c>
      <c r="C194" s="18" t="s">
        <v>651</v>
      </c>
      <c r="D194" s="14">
        <v>74</v>
      </c>
      <c r="E194" s="14">
        <v>641919055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74</v>
      </c>
      <c r="AQ194" s="14">
        <v>641919055</v>
      </c>
    </row>
    <row r="195" spans="1:43" hidden="1" x14ac:dyDescent="0.25">
      <c r="A195" s="16">
        <v>174</v>
      </c>
      <c r="B195" s="17" t="s">
        <v>652</v>
      </c>
      <c r="C195" s="18" t="s">
        <v>653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</row>
    <row r="196" spans="1:43" hidden="1" x14ac:dyDescent="0.25">
      <c r="A196" s="16">
        <v>175</v>
      </c>
      <c r="B196" s="17" t="s">
        <v>654</v>
      </c>
      <c r="C196" s="18" t="s">
        <v>655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</row>
    <row r="197" spans="1:43" x14ac:dyDescent="0.25">
      <c r="A197" s="16">
        <v>176</v>
      </c>
      <c r="B197" s="17" t="s">
        <v>656</v>
      </c>
      <c r="C197" s="18" t="s">
        <v>657</v>
      </c>
      <c r="D197" s="14">
        <v>4</v>
      </c>
      <c r="E197" s="14">
        <v>56156055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4</v>
      </c>
      <c r="AQ197" s="14">
        <v>56156055</v>
      </c>
    </row>
    <row r="198" spans="1:43" hidden="1" x14ac:dyDescent="0.25">
      <c r="A198" s="16">
        <v>177</v>
      </c>
      <c r="B198" s="17" t="s">
        <v>658</v>
      </c>
      <c r="C198" s="18" t="s">
        <v>659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</row>
    <row r="199" spans="1:43" x14ac:dyDescent="0.25">
      <c r="A199" s="16">
        <v>178</v>
      </c>
      <c r="B199" s="17" t="s">
        <v>660</v>
      </c>
      <c r="C199" s="18" t="s">
        <v>661</v>
      </c>
      <c r="D199" s="14">
        <v>87</v>
      </c>
      <c r="E199" s="14">
        <v>354472015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87</v>
      </c>
      <c r="AQ199" s="14">
        <v>354472015</v>
      </c>
    </row>
    <row r="200" spans="1:43" hidden="1" x14ac:dyDescent="0.25">
      <c r="A200" s="16">
        <v>179</v>
      </c>
      <c r="B200" s="17" t="s">
        <v>662</v>
      </c>
      <c r="C200" s="18" t="s">
        <v>663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</row>
    <row r="201" spans="1:43" hidden="1" x14ac:dyDescent="0.25">
      <c r="A201" s="16">
        <v>180</v>
      </c>
      <c r="B201" s="17" t="s">
        <v>664</v>
      </c>
      <c r="C201" s="18" t="s">
        <v>665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</row>
    <row r="202" spans="1:43" hidden="1" x14ac:dyDescent="0.25">
      <c r="A202" s="16">
        <v>181</v>
      </c>
      <c r="B202" s="17" t="s">
        <v>666</v>
      </c>
      <c r="C202" s="18" t="s">
        <v>667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</row>
    <row r="203" spans="1:43" hidden="1" x14ac:dyDescent="0.25">
      <c r="A203" s="16">
        <v>182</v>
      </c>
      <c r="B203" s="17" t="s">
        <v>668</v>
      </c>
      <c r="C203" s="18" t="s">
        <v>669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</row>
    <row r="204" spans="1:43" hidden="1" x14ac:dyDescent="0.25">
      <c r="A204" s="16">
        <v>183</v>
      </c>
      <c r="B204" s="17" t="s">
        <v>670</v>
      </c>
      <c r="C204" s="18" t="s">
        <v>671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</row>
    <row r="205" spans="1:43" hidden="1" x14ac:dyDescent="0.25">
      <c r="A205" s="16">
        <v>184</v>
      </c>
      <c r="B205" s="17" t="s">
        <v>672</v>
      </c>
      <c r="C205" s="18" t="s">
        <v>673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</row>
    <row r="206" spans="1:43" hidden="1" x14ac:dyDescent="0.25">
      <c r="A206" s="16">
        <v>185</v>
      </c>
      <c r="B206" s="17" t="s">
        <v>674</v>
      </c>
      <c r="C206" s="18" t="s">
        <v>675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</row>
    <row r="207" spans="1:43" x14ac:dyDescent="0.25">
      <c r="A207" s="16">
        <v>186</v>
      </c>
      <c r="B207" s="17" t="s">
        <v>676</v>
      </c>
      <c r="C207" s="18" t="s">
        <v>677</v>
      </c>
      <c r="D207" s="14">
        <v>1</v>
      </c>
      <c r="E207" s="14">
        <v>35505500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1</v>
      </c>
      <c r="AQ207" s="14">
        <v>35505500</v>
      </c>
    </row>
    <row r="208" spans="1:43" hidden="1" x14ac:dyDescent="0.25">
      <c r="A208" s="16">
        <v>187</v>
      </c>
      <c r="B208" s="17" t="s">
        <v>678</v>
      </c>
      <c r="C208" s="18" t="s">
        <v>679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</row>
    <row r="209" spans="1:43" hidden="1" x14ac:dyDescent="0.25">
      <c r="A209" s="16">
        <v>188</v>
      </c>
      <c r="B209" s="17" t="s">
        <v>680</v>
      </c>
      <c r="C209" s="18" t="s">
        <v>681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</row>
    <row r="210" spans="1:43" hidden="1" x14ac:dyDescent="0.25">
      <c r="A210" s="16">
        <v>189</v>
      </c>
      <c r="B210" s="17" t="s">
        <v>682</v>
      </c>
      <c r="C210" s="18" t="s">
        <v>683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</row>
    <row r="211" spans="1:43" hidden="1" x14ac:dyDescent="0.25">
      <c r="A211" s="16">
        <v>190</v>
      </c>
      <c r="B211" s="17" t="s">
        <v>684</v>
      </c>
      <c r="C211" s="18" t="s">
        <v>685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</row>
    <row r="212" spans="1:43" hidden="1" x14ac:dyDescent="0.25">
      <c r="A212" s="16">
        <v>191</v>
      </c>
      <c r="B212" s="17" t="s">
        <v>686</v>
      </c>
      <c r="C212" s="18" t="s">
        <v>687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</row>
    <row r="213" spans="1:43" x14ac:dyDescent="0.25">
      <c r="A213" s="16">
        <v>192</v>
      </c>
      <c r="B213" s="17" t="s">
        <v>688</v>
      </c>
      <c r="C213" s="18" t="s">
        <v>689</v>
      </c>
      <c r="D213" s="14">
        <v>2</v>
      </c>
      <c r="E213" s="14">
        <v>46530000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2</v>
      </c>
      <c r="AQ213" s="14">
        <v>46530000</v>
      </c>
    </row>
    <row r="214" spans="1:43" hidden="1" x14ac:dyDescent="0.25">
      <c r="A214" s="16">
        <v>193</v>
      </c>
      <c r="B214" s="17" t="s">
        <v>690</v>
      </c>
      <c r="C214" s="18" t="s">
        <v>691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</row>
    <row r="215" spans="1:43" hidden="1" x14ac:dyDescent="0.25">
      <c r="A215" s="16">
        <v>194</v>
      </c>
      <c r="B215" s="17" t="s">
        <v>692</v>
      </c>
      <c r="C215" s="18" t="s">
        <v>693</v>
      </c>
      <c r="D215" s="14">
        <v>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</row>
    <row r="216" spans="1:43" hidden="1" x14ac:dyDescent="0.25">
      <c r="A216" s="16">
        <v>195</v>
      </c>
      <c r="B216" s="17" t="s">
        <v>694</v>
      </c>
      <c r="C216" s="18" t="s">
        <v>695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</row>
    <row r="217" spans="1:43" hidden="1" x14ac:dyDescent="0.25">
      <c r="A217" s="16">
        <v>196</v>
      </c>
      <c r="B217" s="17" t="s">
        <v>696</v>
      </c>
      <c r="C217" s="18" t="s">
        <v>697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</row>
    <row r="218" spans="1:43" hidden="1" x14ac:dyDescent="0.25">
      <c r="A218" s="16">
        <v>197</v>
      </c>
      <c r="B218" s="17" t="s">
        <v>698</v>
      </c>
      <c r="C218" s="18" t="s">
        <v>699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</row>
    <row r="219" spans="1:43" hidden="1" x14ac:dyDescent="0.25">
      <c r="A219" s="16">
        <v>198</v>
      </c>
      <c r="B219" s="17" t="s">
        <v>700</v>
      </c>
      <c r="C219" s="18" t="s">
        <v>701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</row>
    <row r="220" spans="1:43" hidden="1" x14ac:dyDescent="0.25">
      <c r="A220" s="16">
        <v>199</v>
      </c>
      <c r="B220" s="17" t="s">
        <v>702</v>
      </c>
      <c r="C220" s="18" t="s">
        <v>703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</row>
    <row r="221" spans="1:43" hidden="1" x14ac:dyDescent="0.25">
      <c r="A221" s="16">
        <v>200</v>
      </c>
      <c r="B221" s="17" t="s">
        <v>704</v>
      </c>
      <c r="C221" s="18" t="s">
        <v>705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</row>
    <row r="222" spans="1:43" hidden="1" x14ac:dyDescent="0.25">
      <c r="A222" s="16">
        <v>201</v>
      </c>
      <c r="B222" s="17" t="s">
        <v>706</v>
      </c>
      <c r="C222" s="18" t="s">
        <v>707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</row>
    <row r="223" spans="1:43" hidden="1" x14ac:dyDescent="0.25">
      <c r="A223" s="16">
        <v>202</v>
      </c>
      <c r="B223" s="17" t="s">
        <v>708</v>
      </c>
      <c r="C223" s="18" t="s">
        <v>709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</row>
    <row r="224" spans="1:43" hidden="1" x14ac:dyDescent="0.25">
      <c r="A224" s="16">
        <v>203</v>
      </c>
      <c r="B224" s="17" t="s">
        <v>710</v>
      </c>
      <c r="C224" s="18" t="s">
        <v>711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</row>
    <row r="225" spans="1:43" hidden="1" x14ac:dyDescent="0.25">
      <c r="A225" s="16">
        <v>204</v>
      </c>
      <c r="B225" s="17" t="s">
        <v>712</v>
      </c>
      <c r="C225" s="18" t="s">
        <v>713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</row>
    <row r="226" spans="1:43" hidden="1" x14ac:dyDescent="0.25">
      <c r="A226" s="16">
        <v>205</v>
      </c>
      <c r="B226" s="17" t="s">
        <v>714</v>
      </c>
      <c r="C226" s="18" t="s">
        <v>715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</row>
    <row r="227" spans="1:43" hidden="1" x14ac:dyDescent="0.25">
      <c r="A227" s="16">
        <v>206</v>
      </c>
      <c r="B227" s="17" t="s">
        <v>716</v>
      </c>
      <c r="C227" s="18" t="s">
        <v>717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</row>
    <row r="228" spans="1:43" hidden="1" x14ac:dyDescent="0.25">
      <c r="A228" s="16">
        <v>207</v>
      </c>
      <c r="B228" s="17" t="s">
        <v>718</v>
      </c>
      <c r="C228" s="18" t="s">
        <v>719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</row>
    <row r="229" spans="1:43" hidden="1" x14ac:dyDescent="0.25">
      <c r="A229" s="16">
        <v>208</v>
      </c>
      <c r="B229" s="17" t="s">
        <v>720</v>
      </c>
      <c r="C229" s="18" t="s">
        <v>721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</row>
    <row r="230" spans="1:43" hidden="1" x14ac:dyDescent="0.25">
      <c r="A230" s="16">
        <v>209</v>
      </c>
      <c r="B230" s="17" t="s">
        <v>722</v>
      </c>
      <c r="C230" s="18" t="s">
        <v>428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</row>
    <row r="231" spans="1:43" hidden="1" x14ac:dyDescent="0.25">
      <c r="A231" s="16">
        <v>210</v>
      </c>
      <c r="B231" s="17" t="s">
        <v>723</v>
      </c>
      <c r="C231" s="18" t="s">
        <v>724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</row>
    <row r="232" spans="1:43" hidden="1" x14ac:dyDescent="0.25">
      <c r="A232" s="16">
        <v>211</v>
      </c>
      <c r="B232" s="17" t="s">
        <v>725</v>
      </c>
      <c r="C232" s="18" t="s">
        <v>726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</row>
    <row r="233" spans="1:43" hidden="1" x14ac:dyDescent="0.25">
      <c r="A233" s="16">
        <v>212</v>
      </c>
      <c r="B233" s="17" t="s">
        <v>727</v>
      </c>
      <c r="C233" s="18" t="s">
        <v>728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</row>
    <row r="234" spans="1:43" hidden="1" x14ac:dyDescent="0.25">
      <c r="A234" s="16">
        <v>213</v>
      </c>
      <c r="B234" s="17" t="s">
        <v>729</v>
      </c>
      <c r="C234" s="18" t="s">
        <v>730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</row>
    <row r="235" spans="1:43" hidden="1" x14ac:dyDescent="0.25">
      <c r="A235" s="16">
        <v>214</v>
      </c>
      <c r="B235" s="17" t="s">
        <v>731</v>
      </c>
      <c r="C235" s="18" t="s">
        <v>732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</row>
    <row r="236" spans="1:43" hidden="1" x14ac:dyDescent="0.25">
      <c r="A236" s="16">
        <v>215</v>
      </c>
      <c r="B236" s="17" t="s">
        <v>733</v>
      </c>
      <c r="C236" s="18" t="s">
        <v>734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</row>
    <row r="237" spans="1:43" hidden="1" x14ac:dyDescent="0.25">
      <c r="A237" s="16">
        <v>216</v>
      </c>
      <c r="B237" s="17" t="s">
        <v>735</v>
      </c>
      <c r="C237" s="18" t="s">
        <v>736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</row>
    <row r="238" spans="1:43" hidden="1" x14ac:dyDescent="0.25">
      <c r="A238" s="16">
        <v>217</v>
      </c>
      <c r="B238" s="17" t="s">
        <v>737</v>
      </c>
      <c r="C238" s="18" t="s">
        <v>738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</row>
    <row r="239" spans="1:43" hidden="1" x14ac:dyDescent="0.25">
      <c r="A239" s="16">
        <v>218</v>
      </c>
      <c r="B239" s="17" t="s">
        <v>739</v>
      </c>
      <c r="C239" s="18" t="s">
        <v>740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</row>
    <row r="240" spans="1:43" hidden="1" x14ac:dyDescent="0.25">
      <c r="A240" s="16">
        <v>219</v>
      </c>
      <c r="B240" s="17" t="s">
        <v>741</v>
      </c>
      <c r="C240" s="18" t="s">
        <v>742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</row>
    <row r="241" spans="1:43" hidden="1" x14ac:dyDescent="0.25">
      <c r="A241" s="16">
        <v>220</v>
      </c>
      <c r="B241" s="17" t="s">
        <v>743</v>
      </c>
      <c r="C241" s="18" t="s">
        <v>744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</row>
    <row r="242" spans="1:43" hidden="1" x14ac:dyDescent="0.25">
      <c r="A242" s="16">
        <v>221</v>
      </c>
      <c r="B242" s="17" t="s">
        <v>745</v>
      </c>
      <c r="C242" s="18" t="s">
        <v>746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</row>
    <row r="243" spans="1:43" hidden="1" x14ac:dyDescent="0.25">
      <c r="A243" s="16">
        <v>222</v>
      </c>
      <c r="B243" s="17" t="s">
        <v>747</v>
      </c>
      <c r="C243" s="18" t="s">
        <v>748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</row>
    <row r="244" spans="1:43" hidden="1" x14ac:dyDescent="0.25">
      <c r="A244" s="16">
        <v>223</v>
      </c>
      <c r="B244" s="17" t="s">
        <v>749</v>
      </c>
      <c r="C244" s="18" t="s">
        <v>750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</row>
    <row r="245" spans="1:43" hidden="1" x14ac:dyDescent="0.25">
      <c r="A245" s="16">
        <v>224</v>
      </c>
      <c r="B245" s="17" t="s">
        <v>751</v>
      </c>
      <c r="C245" s="18" t="s">
        <v>752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</row>
    <row r="246" spans="1:43" hidden="1" x14ac:dyDescent="0.25">
      <c r="A246" s="16">
        <v>225</v>
      </c>
      <c r="B246" s="17" t="s">
        <v>753</v>
      </c>
      <c r="C246" s="18" t="s">
        <v>754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</row>
    <row r="247" spans="1:43" hidden="1" x14ac:dyDescent="0.25">
      <c r="A247" s="16">
        <v>226</v>
      </c>
      <c r="B247" s="17" t="s">
        <v>755</v>
      </c>
      <c r="C247" s="18" t="s">
        <v>756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</row>
    <row r="248" spans="1:43" hidden="1" x14ac:dyDescent="0.25">
      <c r="A248" s="16">
        <v>227</v>
      </c>
      <c r="B248" s="17" t="s">
        <v>757</v>
      </c>
      <c r="C248" s="18" t="s">
        <v>758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</row>
    <row r="249" spans="1:43" hidden="1" x14ac:dyDescent="0.25">
      <c r="A249" s="16">
        <v>228</v>
      </c>
      <c r="B249" s="17" t="s">
        <v>759</v>
      </c>
      <c r="C249" s="18" t="s">
        <v>760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</row>
    <row r="250" spans="1:43" hidden="1" x14ac:dyDescent="0.25">
      <c r="A250" s="16">
        <v>229</v>
      </c>
      <c r="B250" s="17" t="s">
        <v>761</v>
      </c>
      <c r="C250" s="18" t="s">
        <v>762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</row>
    <row r="251" spans="1:43" hidden="1" x14ac:dyDescent="0.25">
      <c r="A251" s="16">
        <v>230</v>
      </c>
      <c r="B251" s="17" t="s">
        <v>763</v>
      </c>
      <c r="C251" s="18" t="s">
        <v>764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</row>
    <row r="252" spans="1:43" ht="30" hidden="1" x14ac:dyDescent="0.25">
      <c r="A252" s="16">
        <v>231</v>
      </c>
      <c r="B252" s="17" t="s">
        <v>765</v>
      </c>
      <c r="C252" s="18" t="s">
        <v>766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</row>
    <row r="253" spans="1:43" ht="30" hidden="1" x14ac:dyDescent="0.25">
      <c r="A253" s="16">
        <v>232</v>
      </c>
      <c r="B253" s="17" t="s">
        <v>767</v>
      </c>
      <c r="C253" s="18" t="s">
        <v>768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</row>
    <row r="254" spans="1:43" ht="30" hidden="1" x14ac:dyDescent="0.25">
      <c r="A254" s="16">
        <v>233</v>
      </c>
      <c r="B254" s="17" t="s">
        <v>769</v>
      </c>
      <c r="C254" s="18" t="s">
        <v>770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</row>
    <row r="255" spans="1:43" hidden="1" x14ac:dyDescent="0.25">
      <c r="A255" s="16">
        <v>234</v>
      </c>
      <c r="B255" s="17" t="s">
        <v>771</v>
      </c>
      <c r="C255" s="18" t="s">
        <v>772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</row>
    <row r="256" spans="1:43" hidden="1" x14ac:dyDescent="0.25">
      <c r="A256" s="16">
        <v>235</v>
      </c>
      <c r="B256" s="17" t="s">
        <v>773</v>
      </c>
      <c r="C256" s="18" t="s">
        <v>774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</row>
    <row r="257" spans="1:43" hidden="1" x14ac:dyDescent="0.25">
      <c r="A257" s="16">
        <v>236</v>
      </c>
      <c r="B257" s="17" t="s">
        <v>775</v>
      </c>
      <c r="C257" s="18" t="s">
        <v>776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</row>
    <row r="258" spans="1:43" ht="15" hidden="1" customHeight="1" x14ac:dyDescent="0.25">
      <c r="A258" s="16">
        <v>237</v>
      </c>
      <c r="B258" s="17" t="s">
        <v>777</v>
      </c>
      <c r="C258" s="18" t="s">
        <v>778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</row>
    <row r="259" spans="1:43" hidden="1" x14ac:dyDescent="0.25">
      <c r="A259" s="16">
        <v>238</v>
      </c>
      <c r="B259" s="17" t="s">
        <v>779</v>
      </c>
      <c r="C259" s="18" t="s">
        <v>780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</row>
    <row r="260" spans="1:43" hidden="1" x14ac:dyDescent="0.25">
      <c r="A260" s="16">
        <v>239</v>
      </c>
      <c r="B260" s="17" t="s">
        <v>781</v>
      </c>
      <c r="C260" s="18" t="s">
        <v>782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</row>
    <row r="261" spans="1:43" hidden="1" x14ac:dyDescent="0.25">
      <c r="A261" s="16">
        <v>240</v>
      </c>
      <c r="B261" s="17" t="s">
        <v>783</v>
      </c>
      <c r="C261" s="18" t="s">
        <v>784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</row>
    <row r="262" spans="1:43" hidden="1" x14ac:dyDescent="0.25">
      <c r="A262" s="16">
        <v>241</v>
      </c>
      <c r="B262" s="17" t="s">
        <v>785</v>
      </c>
      <c r="C262" s="18" t="s">
        <v>786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</row>
    <row r="263" spans="1:43" hidden="1" x14ac:dyDescent="0.25">
      <c r="A263" s="16">
        <v>242</v>
      </c>
      <c r="B263" s="17" t="s">
        <v>787</v>
      </c>
      <c r="C263" s="18" t="s">
        <v>788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</row>
    <row r="264" spans="1:43" hidden="1" x14ac:dyDescent="0.25">
      <c r="A264" s="16">
        <v>243</v>
      </c>
      <c r="B264" s="17" t="s">
        <v>789</v>
      </c>
      <c r="C264" s="18" t="s">
        <v>790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</row>
    <row r="265" spans="1:43" hidden="1" x14ac:dyDescent="0.25">
      <c r="A265" s="16">
        <v>244</v>
      </c>
      <c r="B265" s="17" t="s">
        <v>791</v>
      </c>
      <c r="C265" s="18" t="s">
        <v>792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</row>
    <row r="266" spans="1:43" hidden="1" x14ac:dyDescent="0.25">
      <c r="A266" s="16">
        <v>245</v>
      </c>
      <c r="B266" s="17" t="s">
        <v>793</v>
      </c>
      <c r="C266" s="18" t="s">
        <v>794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</row>
    <row r="267" spans="1:43" hidden="1" x14ac:dyDescent="0.25">
      <c r="A267" s="16">
        <v>246</v>
      </c>
      <c r="B267" s="17" t="s">
        <v>795</v>
      </c>
      <c r="C267" s="18" t="s">
        <v>796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</row>
    <row r="268" spans="1:43" hidden="1" x14ac:dyDescent="0.25">
      <c r="A268" s="16">
        <v>247</v>
      </c>
      <c r="B268" s="17" t="s">
        <v>797</v>
      </c>
      <c r="C268" s="18" t="s">
        <v>798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</row>
    <row r="269" spans="1:43" hidden="1" x14ac:dyDescent="0.25">
      <c r="A269" s="16">
        <v>248</v>
      </c>
      <c r="B269" s="17" t="s">
        <v>799</v>
      </c>
      <c r="C269" s="18" t="s">
        <v>800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</row>
    <row r="270" spans="1:43" hidden="1" x14ac:dyDescent="0.25">
      <c r="A270" s="16">
        <v>249</v>
      </c>
      <c r="B270" s="17" t="s">
        <v>801</v>
      </c>
      <c r="C270" s="18" t="s">
        <v>802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</row>
    <row r="271" spans="1:43" hidden="1" x14ac:dyDescent="0.25">
      <c r="A271" s="16">
        <v>250</v>
      </c>
      <c r="B271" s="17" t="s">
        <v>803</v>
      </c>
      <c r="C271" s="18" t="s">
        <v>804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</row>
    <row r="272" spans="1:43" hidden="1" x14ac:dyDescent="0.25">
      <c r="A272" s="16">
        <v>251</v>
      </c>
      <c r="B272" s="17" t="s">
        <v>805</v>
      </c>
      <c r="C272" s="18" t="s">
        <v>806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</row>
    <row r="273" spans="1:43" hidden="1" x14ac:dyDescent="0.25">
      <c r="A273" s="16">
        <v>252</v>
      </c>
      <c r="B273" s="17" t="s">
        <v>807</v>
      </c>
      <c r="C273" s="18" t="s">
        <v>808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</row>
    <row r="274" spans="1:43" hidden="1" x14ac:dyDescent="0.25">
      <c r="A274" s="16">
        <v>253</v>
      </c>
      <c r="B274" s="17" t="s">
        <v>809</v>
      </c>
      <c r="C274" s="18" t="s">
        <v>810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</row>
    <row r="275" spans="1:43" hidden="1" x14ac:dyDescent="0.25">
      <c r="A275" s="16">
        <v>254</v>
      </c>
      <c r="B275" s="17" t="s">
        <v>811</v>
      </c>
      <c r="C275" s="18" t="s">
        <v>812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</row>
    <row r="276" spans="1:43" hidden="1" x14ac:dyDescent="0.25">
      <c r="A276" s="16">
        <v>255</v>
      </c>
      <c r="B276" s="17" t="s">
        <v>813</v>
      </c>
      <c r="C276" s="18" t="s">
        <v>814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</row>
    <row r="277" spans="1:43" hidden="1" x14ac:dyDescent="0.25">
      <c r="A277" s="16">
        <v>256</v>
      </c>
      <c r="B277" s="17" t="s">
        <v>815</v>
      </c>
      <c r="C277" s="18" t="s">
        <v>816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</row>
    <row r="278" spans="1:43" hidden="1" x14ac:dyDescent="0.25">
      <c r="A278" s="16">
        <v>257</v>
      </c>
      <c r="B278" s="17" t="s">
        <v>817</v>
      </c>
      <c r="C278" s="18" t="s">
        <v>818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</row>
    <row r="279" spans="1:43" hidden="1" x14ac:dyDescent="0.25">
      <c r="A279" s="16">
        <v>258</v>
      </c>
      <c r="B279" s="17" t="s">
        <v>819</v>
      </c>
      <c r="C279" s="18" t="s">
        <v>820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</row>
    <row r="280" spans="1:43" hidden="1" x14ac:dyDescent="0.25">
      <c r="A280" s="16">
        <v>259</v>
      </c>
      <c r="B280" s="17" t="s">
        <v>821</v>
      </c>
      <c r="C280" s="18" t="s">
        <v>822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</row>
    <row r="281" spans="1:43" hidden="1" x14ac:dyDescent="0.25">
      <c r="A281" s="16">
        <v>260</v>
      </c>
      <c r="B281" s="17" t="s">
        <v>823</v>
      </c>
      <c r="C281" s="18" t="s">
        <v>824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</row>
    <row r="282" spans="1:43" hidden="1" x14ac:dyDescent="0.25">
      <c r="A282" s="16">
        <v>261</v>
      </c>
      <c r="B282" s="17" t="s">
        <v>825</v>
      </c>
      <c r="C282" s="18" t="s">
        <v>826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</row>
    <row r="283" spans="1:43" hidden="1" x14ac:dyDescent="0.25">
      <c r="A283" s="16">
        <v>262</v>
      </c>
      <c r="B283" s="17" t="s">
        <v>827</v>
      </c>
      <c r="C283" s="18" t="s">
        <v>828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</row>
    <row r="284" spans="1:43" hidden="1" x14ac:dyDescent="0.25">
      <c r="A284" s="16">
        <v>263</v>
      </c>
      <c r="B284" s="17" t="s">
        <v>829</v>
      </c>
      <c r="C284" s="18" t="s">
        <v>830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</row>
    <row r="285" spans="1:43" hidden="1" x14ac:dyDescent="0.25">
      <c r="A285" s="16">
        <v>264</v>
      </c>
      <c r="B285" s="17" t="s">
        <v>831</v>
      </c>
      <c r="C285" s="18" t="s">
        <v>832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</row>
    <row r="286" spans="1:43" hidden="1" x14ac:dyDescent="0.25">
      <c r="A286" s="16">
        <v>265</v>
      </c>
      <c r="B286" s="17" t="s">
        <v>833</v>
      </c>
      <c r="C286" s="18" t="s">
        <v>834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</row>
    <row r="287" spans="1:43" hidden="1" x14ac:dyDescent="0.25">
      <c r="A287" s="16">
        <v>266</v>
      </c>
      <c r="B287" s="17" t="s">
        <v>835</v>
      </c>
      <c r="C287" s="18" t="s">
        <v>836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</row>
    <row r="288" spans="1:43" hidden="1" x14ac:dyDescent="0.25">
      <c r="A288" s="16">
        <v>267</v>
      </c>
      <c r="B288" s="17" t="s">
        <v>837</v>
      </c>
      <c r="C288" s="18" t="s">
        <v>838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</row>
    <row r="289" spans="1:43" hidden="1" x14ac:dyDescent="0.25">
      <c r="A289" s="16">
        <v>268</v>
      </c>
      <c r="B289" s="17" t="s">
        <v>839</v>
      </c>
      <c r="C289" s="18" t="s">
        <v>840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</row>
    <row r="290" spans="1:43" hidden="1" x14ac:dyDescent="0.25">
      <c r="A290" s="16">
        <v>269</v>
      </c>
      <c r="B290" s="17" t="s">
        <v>841</v>
      </c>
      <c r="C290" s="18" t="s">
        <v>842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</row>
    <row r="291" spans="1:43" hidden="1" x14ac:dyDescent="0.25">
      <c r="A291" s="16">
        <v>270</v>
      </c>
      <c r="B291" s="17" t="s">
        <v>843</v>
      </c>
      <c r="C291" s="18" t="s">
        <v>844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</row>
    <row r="292" spans="1:43" hidden="1" x14ac:dyDescent="0.25">
      <c r="A292" s="16">
        <v>271</v>
      </c>
      <c r="B292" s="17" t="s">
        <v>845</v>
      </c>
      <c r="C292" s="18" t="s">
        <v>846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</row>
    <row r="293" spans="1:43" hidden="1" x14ac:dyDescent="0.25">
      <c r="A293" s="16">
        <v>272</v>
      </c>
      <c r="B293" s="17" t="s">
        <v>847</v>
      </c>
      <c r="C293" s="18" t="s">
        <v>848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</row>
    <row r="294" spans="1:43" hidden="1" x14ac:dyDescent="0.25">
      <c r="A294" s="16">
        <v>273</v>
      </c>
      <c r="B294" s="17" t="s">
        <v>849</v>
      </c>
      <c r="C294" s="18" t="s">
        <v>850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</row>
    <row r="295" spans="1:43" hidden="1" x14ac:dyDescent="0.25">
      <c r="A295" s="16">
        <v>274</v>
      </c>
      <c r="B295" s="17" t="s">
        <v>851</v>
      </c>
      <c r="C295" s="18" t="s">
        <v>852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</row>
    <row r="296" spans="1:43" hidden="1" x14ac:dyDescent="0.25">
      <c r="A296" s="16">
        <v>275</v>
      </c>
      <c r="B296" s="17" t="s">
        <v>853</v>
      </c>
      <c r="C296" s="18" t="s">
        <v>854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</row>
    <row r="297" spans="1:43" hidden="1" x14ac:dyDescent="0.25">
      <c r="A297" s="16">
        <v>276</v>
      </c>
      <c r="B297" s="17" t="s">
        <v>855</v>
      </c>
      <c r="C297" s="18" t="s">
        <v>856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</row>
    <row r="298" spans="1:43" hidden="1" x14ac:dyDescent="0.25">
      <c r="A298" s="16">
        <v>277</v>
      </c>
      <c r="B298" s="17" t="s">
        <v>857</v>
      </c>
      <c r="C298" s="18" t="s">
        <v>858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</row>
    <row r="299" spans="1:43" x14ac:dyDescent="0.25">
      <c r="A299" s="16">
        <v>278</v>
      </c>
      <c r="B299" s="17" t="s">
        <v>859</v>
      </c>
      <c r="C299" s="18" t="s">
        <v>860</v>
      </c>
      <c r="D299" s="14">
        <v>13</v>
      </c>
      <c r="E299" s="14">
        <v>20100000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13</v>
      </c>
      <c r="AQ299" s="14">
        <v>20100000</v>
      </c>
    </row>
    <row r="300" spans="1:43" hidden="1" x14ac:dyDescent="0.25">
      <c r="A300" s="16">
        <v>279</v>
      </c>
      <c r="B300" s="17" t="s">
        <v>861</v>
      </c>
      <c r="C300" s="18" t="s">
        <v>862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</row>
    <row r="301" spans="1:43" hidden="1" x14ac:dyDescent="0.25">
      <c r="A301" s="16">
        <v>280</v>
      </c>
      <c r="B301" s="17" t="s">
        <v>863</v>
      </c>
      <c r="C301" s="18" t="s">
        <v>864</v>
      </c>
      <c r="D301" s="14">
        <v>0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</row>
    <row r="302" spans="1:43" hidden="1" x14ac:dyDescent="0.25">
      <c r="A302" s="16">
        <v>281</v>
      </c>
      <c r="B302" s="17" t="s">
        <v>865</v>
      </c>
      <c r="C302" s="18" t="s">
        <v>866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</row>
    <row r="303" spans="1:43" hidden="1" x14ac:dyDescent="0.25">
      <c r="A303" s="16">
        <v>282</v>
      </c>
      <c r="B303" s="17" t="s">
        <v>867</v>
      </c>
      <c r="C303" s="18" t="s">
        <v>868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</row>
    <row r="304" spans="1:43" hidden="1" x14ac:dyDescent="0.25">
      <c r="A304" s="16">
        <v>283</v>
      </c>
      <c r="B304" s="17" t="s">
        <v>869</v>
      </c>
      <c r="C304" s="18" t="s">
        <v>870</v>
      </c>
      <c r="D304" s="14"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</row>
    <row r="305" spans="1:43" hidden="1" x14ac:dyDescent="0.25">
      <c r="A305" s="16">
        <v>284</v>
      </c>
      <c r="B305" s="17" t="s">
        <v>871</v>
      </c>
      <c r="C305" s="18" t="s">
        <v>872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</row>
    <row r="306" spans="1:43" hidden="1" x14ac:dyDescent="0.25">
      <c r="A306" s="16">
        <v>285</v>
      </c>
      <c r="B306" s="17" t="s">
        <v>873</v>
      </c>
      <c r="C306" s="18" t="s">
        <v>874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</row>
    <row r="307" spans="1:43" hidden="1" x14ac:dyDescent="0.25">
      <c r="A307" s="16">
        <v>286</v>
      </c>
      <c r="B307" s="17" t="s">
        <v>875</v>
      </c>
      <c r="C307" s="18" t="s">
        <v>876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</row>
    <row r="308" spans="1:43" hidden="1" x14ac:dyDescent="0.25">
      <c r="A308" s="16">
        <v>287</v>
      </c>
      <c r="B308" s="17" t="s">
        <v>877</v>
      </c>
      <c r="C308" s="18" t="s">
        <v>878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</row>
    <row r="309" spans="1:43" hidden="1" x14ac:dyDescent="0.25">
      <c r="A309" s="16">
        <v>288</v>
      </c>
      <c r="B309" s="17" t="s">
        <v>879</v>
      </c>
      <c r="C309" s="18" t="s">
        <v>880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</row>
    <row r="310" spans="1:43" hidden="1" x14ac:dyDescent="0.25">
      <c r="A310" s="16">
        <v>289</v>
      </c>
      <c r="B310" s="17" t="s">
        <v>881</v>
      </c>
      <c r="C310" s="18" t="s">
        <v>882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</row>
    <row r="311" spans="1:43" hidden="1" x14ac:dyDescent="0.25">
      <c r="A311" s="16">
        <v>290</v>
      </c>
      <c r="B311" s="17" t="s">
        <v>883</v>
      </c>
      <c r="C311" s="18" t="s">
        <v>884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</row>
    <row r="312" spans="1:43" hidden="1" x14ac:dyDescent="0.25">
      <c r="A312" s="16">
        <v>291</v>
      </c>
      <c r="B312" s="17" t="s">
        <v>885</v>
      </c>
      <c r="C312" s="18" t="s">
        <v>886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</row>
    <row r="313" spans="1:43" hidden="1" x14ac:dyDescent="0.25">
      <c r="A313" s="16">
        <v>292</v>
      </c>
      <c r="B313" s="17" t="s">
        <v>887</v>
      </c>
      <c r="C313" s="18" t="s">
        <v>888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</row>
    <row r="314" spans="1:43" hidden="1" x14ac:dyDescent="0.25">
      <c r="A314" s="16">
        <v>293</v>
      </c>
      <c r="B314" s="17" t="s">
        <v>889</v>
      </c>
      <c r="C314" s="18" t="s">
        <v>890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</row>
    <row r="315" spans="1:43" hidden="1" x14ac:dyDescent="0.25">
      <c r="A315" s="16">
        <v>294</v>
      </c>
      <c r="B315" s="17" t="s">
        <v>891</v>
      </c>
      <c r="C315" s="18" t="s">
        <v>892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</row>
    <row r="316" spans="1:43" hidden="1" x14ac:dyDescent="0.25">
      <c r="A316" s="16">
        <v>295</v>
      </c>
      <c r="B316" s="17" t="s">
        <v>893</v>
      </c>
      <c r="C316" s="18" t="s">
        <v>894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</row>
    <row r="317" spans="1:43" hidden="1" x14ac:dyDescent="0.25">
      <c r="A317" s="16">
        <v>296</v>
      </c>
      <c r="B317" s="17" t="s">
        <v>895</v>
      </c>
      <c r="C317" s="18" t="s">
        <v>896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</row>
    <row r="318" spans="1:43" hidden="1" x14ac:dyDescent="0.25">
      <c r="A318" s="16">
        <v>297</v>
      </c>
      <c r="B318" s="17" t="s">
        <v>897</v>
      </c>
      <c r="C318" s="18" t="s">
        <v>898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</row>
    <row r="319" spans="1:43" hidden="1" x14ac:dyDescent="0.25">
      <c r="A319" s="16">
        <v>298</v>
      </c>
      <c r="B319" s="17" t="s">
        <v>899</v>
      </c>
      <c r="C319" s="18" t="s">
        <v>900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</row>
    <row r="320" spans="1:43" hidden="1" x14ac:dyDescent="0.25">
      <c r="A320" s="16">
        <v>299</v>
      </c>
      <c r="B320" s="17" t="s">
        <v>901</v>
      </c>
      <c r="C320" s="18" t="s">
        <v>902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</row>
    <row r="321" spans="1:43" hidden="1" x14ac:dyDescent="0.25">
      <c r="A321" s="16">
        <v>300</v>
      </c>
      <c r="B321" s="17" t="s">
        <v>903</v>
      </c>
      <c r="C321" s="18" t="s">
        <v>904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</row>
    <row r="322" spans="1:43" hidden="1" x14ac:dyDescent="0.25">
      <c r="A322" s="16">
        <v>301</v>
      </c>
      <c r="B322" s="17" t="s">
        <v>905</v>
      </c>
      <c r="C322" s="18" t="s">
        <v>906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</row>
    <row r="323" spans="1:43" hidden="1" x14ac:dyDescent="0.25">
      <c r="A323" s="16">
        <v>302</v>
      </c>
      <c r="B323" s="17" t="s">
        <v>907</v>
      </c>
      <c r="C323" s="18" t="s">
        <v>908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</row>
    <row r="324" spans="1:43" hidden="1" x14ac:dyDescent="0.25">
      <c r="A324" s="16">
        <v>303</v>
      </c>
      <c r="B324" s="17" t="s">
        <v>909</v>
      </c>
      <c r="C324" s="18" t="s">
        <v>910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</row>
    <row r="325" spans="1:43" hidden="1" x14ac:dyDescent="0.25">
      <c r="A325" s="16">
        <v>304</v>
      </c>
      <c r="B325" s="17" t="s">
        <v>911</v>
      </c>
      <c r="C325" s="18" t="s">
        <v>912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</row>
    <row r="326" spans="1:43" hidden="1" x14ac:dyDescent="0.25">
      <c r="A326" s="16">
        <v>305</v>
      </c>
      <c r="B326" s="17" t="s">
        <v>913</v>
      </c>
      <c r="C326" s="18" t="s">
        <v>914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</row>
    <row r="327" spans="1:43" hidden="1" x14ac:dyDescent="0.25">
      <c r="A327" s="16">
        <v>306</v>
      </c>
      <c r="B327" s="17" t="s">
        <v>915</v>
      </c>
      <c r="C327" s="18" t="s">
        <v>916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</row>
    <row r="328" spans="1:43" hidden="1" x14ac:dyDescent="0.25">
      <c r="A328" s="16">
        <v>307</v>
      </c>
      <c r="B328" s="17" t="s">
        <v>917</v>
      </c>
      <c r="C328" s="18" t="s">
        <v>918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</row>
    <row r="329" spans="1:43" hidden="1" x14ac:dyDescent="0.25">
      <c r="A329" s="16">
        <v>308</v>
      </c>
      <c r="B329" s="17" t="s">
        <v>919</v>
      </c>
      <c r="C329" s="18" t="s">
        <v>920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</row>
    <row r="330" spans="1:43" hidden="1" x14ac:dyDescent="0.25">
      <c r="A330" s="16">
        <v>309</v>
      </c>
      <c r="B330" s="17" t="s">
        <v>921</v>
      </c>
      <c r="C330" s="18" t="s">
        <v>922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</row>
    <row r="331" spans="1:43" hidden="1" x14ac:dyDescent="0.25">
      <c r="A331" s="16">
        <v>310</v>
      </c>
      <c r="B331" s="17" t="s">
        <v>923</v>
      </c>
      <c r="C331" s="18" t="s">
        <v>924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</row>
    <row r="332" spans="1:43" hidden="1" x14ac:dyDescent="0.25">
      <c r="A332" s="16">
        <v>311</v>
      </c>
      <c r="B332" s="17" t="s">
        <v>925</v>
      </c>
      <c r="C332" s="18" t="s">
        <v>926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</row>
    <row r="333" spans="1:43" hidden="1" x14ac:dyDescent="0.25">
      <c r="A333" s="16">
        <v>312</v>
      </c>
      <c r="B333" s="17" t="s">
        <v>927</v>
      </c>
      <c r="C333" s="18" t="s">
        <v>928</v>
      </c>
      <c r="D333" s="14"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</row>
    <row r="334" spans="1:43" hidden="1" x14ac:dyDescent="0.25">
      <c r="A334" s="16">
        <v>313</v>
      </c>
      <c r="B334" s="17" t="s">
        <v>929</v>
      </c>
      <c r="C334" s="18" t="s">
        <v>930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</row>
    <row r="335" spans="1:43" hidden="1" x14ac:dyDescent="0.25">
      <c r="A335" s="16">
        <v>314</v>
      </c>
      <c r="B335" s="17" t="s">
        <v>931</v>
      </c>
      <c r="C335" s="18" t="s">
        <v>932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</row>
    <row r="336" spans="1:43" hidden="1" x14ac:dyDescent="0.25">
      <c r="A336" s="16">
        <v>315</v>
      </c>
      <c r="B336" s="17" t="s">
        <v>933</v>
      </c>
      <c r="C336" s="18" t="s">
        <v>934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</row>
    <row r="337" spans="1:43" hidden="1" x14ac:dyDescent="0.25">
      <c r="A337" s="16">
        <v>316</v>
      </c>
      <c r="B337" s="17" t="s">
        <v>935</v>
      </c>
      <c r="C337" s="18" t="s">
        <v>936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</row>
    <row r="338" spans="1:43" hidden="1" x14ac:dyDescent="0.25">
      <c r="A338" s="16">
        <v>317</v>
      </c>
      <c r="B338" s="17" t="s">
        <v>937</v>
      </c>
      <c r="C338" s="18" t="s">
        <v>938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</row>
    <row r="339" spans="1:43" hidden="1" x14ac:dyDescent="0.25">
      <c r="A339" s="16">
        <v>318</v>
      </c>
      <c r="B339" s="17" t="s">
        <v>939</v>
      </c>
      <c r="C339" s="18" t="s">
        <v>940</v>
      </c>
      <c r="D339" s="14"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</row>
    <row r="340" spans="1:43" hidden="1" x14ac:dyDescent="0.25">
      <c r="A340" s="16">
        <v>319</v>
      </c>
      <c r="B340" s="17" t="s">
        <v>941</v>
      </c>
      <c r="C340" s="18" t="s">
        <v>942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</row>
    <row r="341" spans="1:43" hidden="1" x14ac:dyDescent="0.25">
      <c r="A341" s="16">
        <v>320</v>
      </c>
      <c r="B341" s="17" t="s">
        <v>943</v>
      </c>
      <c r="C341" s="18" t="s">
        <v>944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</row>
    <row r="342" spans="1:43" x14ac:dyDescent="0.25">
      <c r="A342" s="16">
        <v>321</v>
      </c>
      <c r="B342" s="17" t="s">
        <v>945</v>
      </c>
      <c r="C342" s="18" t="s">
        <v>599</v>
      </c>
      <c r="D342" s="14">
        <v>10</v>
      </c>
      <c r="E342" s="14">
        <v>7250000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10</v>
      </c>
      <c r="AQ342" s="14">
        <v>7250000</v>
      </c>
    </row>
    <row r="343" spans="1:43" hidden="1" x14ac:dyDescent="0.25">
      <c r="A343" s="16">
        <v>322</v>
      </c>
      <c r="B343" s="17" t="s">
        <v>946</v>
      </c>
      <c r="C343" s="18" t="s">
        <v>947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</row>
    <row r="344" spans="1:43" hidden="1" x14ac:dyDescent="0.25">
      <c r="A344" s="16">
        <v>323</v>
      </c>
      <c r="B344" s="17" t="s">
        <v>948</v>
      </c>
      <c r="C344" s="18" t="s">
        <v>949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</row>
    <row r="345" spans="1:43" hidden="1" x14ac:dyDescent="0.25">
      <c r="A345" s="16">
        <v>324</v>
      </c>
      <c r="B345" s="17" t="s">
        <v>950</v>
      </c>
      <c r="C345" s="18" t="s">
        <v>951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</row>
    <row r="346" spans="1:43" hidden="1" x14ac:dyDescent="0.25">
      <c r="A346" s="16">
        <v>325</v>
      </c>
      <c r="B346" s="17" t="s">
        <v>952</v>
      </c>
      <c r="C346" s="18" t="s">
        <v>953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</row>
    <row r="347" spans="1:43" hidden="1" x14ac:dyDescent="0.25">
      <c r="A347" s="16">
        <v>326</v>
      </c>
      <c r="B347" s="17" t="s">
        <v>954</v>
      </c>
      <c r="C347" s="18" t="s">
        <v>955</v>
      </c>
      <c r="D347" s="14">
        <v>0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</row>
    <row r="348" spans="1:43" hidden="1" x14ac:dyDescent="0.25">
      <c r="A348" s="16">
        <v>327</v>
      </c>
      <c r="B348" s="17" t="s">
        <v>956</v>
      </c>
      <c r="C348" s="18" t="s">
        <v>957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</row>
    <row r="349" spans="1:43" hidden="1" x14ac:dyDescent="0.25">
      <c r="A349" s="16">
        <v>328</v>
      </c>
      <c r="B349" s="17" t="s">
        <v>958</v>
      </c>
      <c r="C349" s="18" t="s">
        <v>959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</row>
    <row r="350" spans="1:43" hidden="1" x14ac:dyDescent="0.25">
      <c r="A350" s="16">
        <v>329</v>
      </c>
      <c r="B350" s="17" t="s">
        <v>960</v>
      </c>
      <c r="C350" s="18" t="s">
        <v>961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</row>
    <row r="351" spans="1:43" hidden="1" x14ac:dyDescent="0.25">
      <c r="A351" s="16">
        <v>330</v>
      </c>
      <c r="B351" s="17" t="s">
        <v>962</v>
      </c>
      <c r="C351" s="18" t="s">
        <v>963</v>
      </c>
      <c r="D351" s="14">
        <v>0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</row>
    <row r="352" spans="1:43" hidden="1" x14ac:dyDescent="0.25">
      <c r="A352" s="16">
        <v>331</v>
      </c>
      <c r="B352" s="17" t="s">
        <v>964</v>
      </c>
      <c r="C352" s="18" t="s">
        <v>965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</row>
    <row r="353" spans="1:43" hidden="1" x14ac:dyDescent="0.25">
      <c r="A353" s="16">
        <v>332</v>
      </c>
      <c r="B353" s="17" t="s">
        <v>966</v>
      </c>
      <c r="C353" s="18" t="s">
        <v>967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</row>
    <row r="354" spans="1:43" x14ac:dyDescent="0.25">
      <c r="A354" s="16">
        <v>333</v>
      </c>
      <c r="B354" s="17" t="s">
        <v>968</v>
      </c>
      <c r="C354" s="18" t="s">
        <v>969</v>
      </c>
      <c r="D354" s="14">
        <v>2</v>
      </c>
      <c r="E354" s="14">
        <v>191400000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2</v>
      </c>
      <c r="AQ354" s="14">
        <v>191400000</v>
      </c>
    </row>
    <row r="355" spans="1:43" hidden="1" x14ac:dyDescent="0.25">
      <c r="A355" s="16">
        <v>334</v>
      </c>
      <c r="B355" s="17" t="s">
        <v>970</v>
      </c>
      <c r="C355" s="18" t="s">
        <v>971</v>
      </c>
      <c r="D355" s="14">
        <v>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</row>
    <row r="356" spans="1:43" hidden="1" x14ac:dyDescent="0.25">
      <c r="A356" s="16">
        <v>335</v>
      </c>
      <c r="B356" s="17" t="s">
        <v>972</v>
      </c>
      <c r="C356" s="18" t="s">
        <v>973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</row>
    <row r="357" spans="1:43" hidden="1" x14ac:dyDescent="0.25">
      <c r="A357" s="16">
        <v>336</v>
      </c>
      <c r="B357" s="17" t="s">
        <v>974</v>
      </c>
      <c r="C357" s="18" t="s">
        <v>975</v>
      </c>
      <c r="D357" s="14">
        <v>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</row>
    <row r="358" spans="1:43" hidden="1" x14ac:dyDescent="0.25">
      <c r="A358" s="16">
        <v>337</v>
      </c>
      <c r="B358" s="17" t="s">
        <v>976</v>
      </c>
      <c r="C358" s="18" t="s">
        <v>977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</row>
    <row r="359" spans="1:43" hidden="1" x14ac:dyDescent="0.25">
      <c r="A359" s="16">
        <v>338</v>
      </c>
      <c r="B359" s="17" t="s">
        <v>978</v>
      </c>
      <c r="C359" s="18" t="s">
        <v>979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</row>
    <row r="360" spans="1:43" hidden="1" x14ac:dyDescent="0.25">
      <c r="A360" s="16">
        <v>339</v>
      </c>
      <c r="B360" s="17" t="s">
        <v>980</v>
      </c>
      <c r="C360" s="18" t="s">
        <v>981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</row>
    <row r="361" spans="1:43" hidden="1" x14ac:dyDescent="0.25">
      <c r="A361" s="16">
        <v>340</v>
      </c>
      <c r="B361" s="17" t="s">
        <v>982</v>
      </c>
      <c r="C361" s="18" t="s">
        <v>983</v>
      </c>
      <c r="D361" s="14"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</row>
    <row r="362" spans="1:43" hidden="1" x14ac:dyDescent="0.25">
      <c r="A362" s="16">
        <v>341</v>
      </c>
      <c r="B362" s="17" t="s">
        <v>984</v>
      </c>
      <c r="C362" s="18" t="s">
        <v>985</v>
      </c>
      <c r="D362" s="14">
        <v>0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</row>
    <row r="363" spans="1:43" hidden="1" x14ac:dyDescent="0.25">
      <c r="A363" s="16">
        <v>342</v>
      </c>
      <c r="B363" s="17" t="s">
        <v>986</v>
      </c>
      <c r="C363" s="18" t="s">
        <v>987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</row>
    <row r="364" spans="1:43" hidden="1" x14ac:dyDescent="0.25">
      <c r="A364" s="16">
        <v>343</v>
      </c>
      <c r="B364" s="17" t="s">
        <v>988</v>
      </c>
      <c r="C364" s="18" t="s">
        <v>989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</row>
    <row r="365" spans="1:43" hidden="1" x14ac:dyDescent="0.25">
      <c r="A365" s="16">
        <v>344</v>
      </c>
      <c r="B365" s="17" t="s">
        <v>990</v>
      </c>
      <c r="C365" s="18" t="s">
        <v>991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</row>
    <row r="366" spans="1:43" hidden="1" x14ac:dyDescent="0.25">
      <c r="A366" s="16">
        <v>345</v>
      </c>
      <c r="B366" s="17" t="s">
        <v>992</v>
      </c>
      <c r="C366" s="18" t="s">
        <v>993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</row>
    <row r="367" spans="1:43" hidden="1" x14ac:dyDescent="0.25">
      <c r="A367" s="16">
        <v>346</v>
      </c>
      <c r="B367" s="17" t="s">
        <v>994</v>
      </c>
      <c r="C367" s="18" t="s">
        <v>995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</row>
    <row r="368" spans="1:43" hidden="1" x14ac:dyDescent="0.25">
      <c r="A368" s="16">
        <v>347</v>
      </c>
      <c r="B368" s="17" t="s">
        <v>996</v>
      </c>
      <c r="C368" s="18" t="s">
        <v>997</v>
      </c>
      <c r="D368" s="14"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</row>
    <row r="369" spans="1:43" hidden="1" x14ac:dyDescent="0.25">
      <c r="A369" s="16">
        <v>348</v>
      </c>
      <c r="B369" s="17" t="s">
        <v>998</v>
      </c>
      <c r="C369" s="18" t="s">
        <v>999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</row>
    <row r="370" spans="1:43" hidden="1" x14ac:dyDescent="0.25">
      <c r="A370" s="16">
        <v>349</v>
      </c>
      <c r="B370" s="17" t="s">
        <v>1000</v>
      </c>
      <c r="C370" s="18" t="s">
        <v>1001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</row>
    <row r="371" spans="1:43" hidden="1" x14ac:dyDescent="0.25">
      <c r="A371" s="16">
        <v>350</v>
      </c>
      <c r="B371" s="17" t="s">
        <v>1002</v>
      </c>
      <c r="C371" s="18" t="s">
        <v>1003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</row>
    <row r="372" spans="1:43" hidden="1" x14ac:dyDescent="0.25">
      <c r="A372" s="16">
        <v>351</v>
      </c>
      <c r="B372" s="17" t="s">
        <v>1004</v>
      </c>
      <c r="C372" s="18" t="s">
        <v>1005</v>
      </c>
      <c r="D372" s="14">
        <v>0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</row>
    <row r="373" spans="1:43" hidden="1" x14ac:dyDescent="0.25">
      <c r="A373" s="16">
        <v>352</v>
      </c>
      <c r="B373" s="17" t="s">
        <v>1006</v>
      </c>
      <c r="C373" s="18" t="s">
        <v>1007</v>
      </c>
      <c r="D373" s="14">
        <v>0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</row>
    <row r="374" spans="1:43" ht="15" hidden="1" customHeight="1" x14ac:dyDescent="0.25">
      <c r="A374" s="16">
        <v>353</v>
      </c>
      <c r="B374" s="17" t="s">
        <v>1008</v>
      </c>
      <c r="C374" s="18" t="s">
        <v>1009</v>
      </c>
      <c r="D374" s="14">
        <v>0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</row>
    <row r="375" spans="1:43" ht="30" hidden="1" x14ac:dyDescent="0.25">
      <c r="A375" s="16">
        <v>354</v>
      </c>
      <c r="B375" s="17" t="s">
        <v>1010</v>
      </c>
      <c r="C375" s="18" t="s">
        <v>1011</v>
      </c>
      <c r="D375" s="14">
        <v>0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</row>
    <row r="376" spans="1:43" ht="30" hidden="1" x14ac:dyDescent="0.25">
      <c r="A376" s="16">
        <v>355</v>
      </c>
      <c r="B376" s="17" t="s">
        <v>1012</v>
      </c>
      <c r="C376" s="18" t="s">
        <v>1013</v>
      </c>
      <c r="D376" s="14">
        <v>0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</row>
    <row r="377" spans="1:43" ht="30" hidden="1" x14ac:dyDescent="0.25">
      <c r="A377" s="16">
        <v>356</v>
      </c>
      <c r="B377" s="17" t="s">
        <v>1014</v>
      </c>
      <c r="C377" s="18" t="s">
        <v>1015</v>
      </c>
      <c r="D377" s="14">
        <v>0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</row>
    <row r="378" spans="1:43" ht="30" hidden="1" x14ac:dyDescent="0.25">
      <c r="A378" s="16">
        <v>357</v>
      </c>
      <c r="B378" s="17" t="s">
        <v>1016</v>
      </c>
      <c r="C378" s="18" t="s">
        <v>1017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</row>
    <row r="379" spans="1:43" hidden="1" x14ac:dyDescent="0.25">
      <c r="A379" s="16">
        <v>358</v>
      </c>
      <c r="B379" s="17" t="s">
        <v>1018</v>
      </c>
      <c r="C379" s="18" t="s">
        <v>1019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</row>
    <row r="380" spans="1:43" hidden="1" x14ac:dyDescent="0.25">
      <c r="A380" s="16">
        <v>359</v>
      </c>
      <c r="B380" s="17" t="s">
        <v>1020</v>
      </c>
      <c r="C380" s="18" t="s">
        <v>1021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</row>
    <row r="381" spans="1:43" hidden="1" x14ac:dyDescent="0.25">
      <c r="A381" s="16">
        <v>360</v>
      </c>
      <c r="B381" s="17" t="s">
        <v>1022</v>
      </c>
      <c r="C381" s="18" t="s">
        <v>1023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</row>
    <row r="382" spans="1:43" ht="30" hidden="1" x14ac:dyDescent="0.25">
      <c r="A382" s="16">
        <v>361</v>
      </c>
      <c r="B382" s="17" t="s">
        <v>1024</v>
      </c>
      <c r="C382" s="18" t="s">
        <v>1025</v>
      </c>
      <c r="D382" s="14">
        <v>0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</row>
    <row r="383" spans="1:43" hidden="1" x14ac:dyDescent="0.25">
      <c r="A383" s="16">
        <v>362</v>
      </c>
      <c r="B383" s="17" t="s">
        <v>1026</v>
      </c>
      <c r="C383" s="18" t="s">
        <v>1027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</row>
    <row r="384" spans="1:43" ht="30" hidden="1" x14ac:dyDescent="0.25">
      <c r="A384" s="16">
        <v>363</v>
      </c>
      <c r="B384" s="17" t="s">
        <v>1028</v>
      </c>
      <c r="C384" s="18" t="s">
        <v>1029</v>
      </c>
      <c r="D384" s="14"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</row>
    <row r="385" spans="1:43" hidden="1" x14ac:dyDescent="0.25">
      <c r="A385" s="16">
        <v>364</v>
      </c>
      <c r="B385" s="17" t="s">
        <v>1030</v>
      </c>
      <c r="C385" s="18" t="s">
        <v>1031</v>
      </c>
      <c r="D385" s="14">
        <v>0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</row>
    <row r="386" spans="1:43" hidden="1" x14ac:dyDescent="0.25">
      <c r="A386" s="16">
        <v>365</v>
      </c>
      <c r="B386" s="17" t="s">
        <v>1032</v>
      </c>
      <c r="C386" s="18" t="s">
        <v>1033</v>
      </c>
      <c r="D386" s="14"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</row>
    <row r="387" spans="1:43" hidden="1" x14ac:dyDescent="0.25">
      <c r="A387" s="16">
        <v>366</v>
      </c>
      <c r="B387" s="17" t="s">
        <v>1034</v>
      </c>
      <c r="C387" s="18" t="s">
        <v>1035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</row>
    <row r="388" spans="1:43" hidden="1" x14ac:dyDescent="0.25">
      <c r="A388" s="16">
        <v>367</v>
      </c>
      <c r="B388" s="17" t="s">
        <v>1036</v>
      </c>
      <c r="C388" s="18" t="s">
        <v>1037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</row>
    <row r="389" spans="1:43" hidden="1" x14ac:dyDescent="0.25">
      <c r="A389" s="16">
        <v>368</v>
      </c>
      <c r="B389" s="17" t="s">
        <v>1038</v>
      </c>
      <c r="C389" s="18" t="s">
        <v>1039</v>
      </c>
      <c r="D389" s="14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</row>
    <row r="390" spans="1:43" hidden="1" x14ac:dyDescent="0.25">
      <c r="A390" s="16">
        <v>369</v>
      </c>
      <c r="B390" s="17" t="s">
        <v>1040</v>
      </c>
      <c r="C390" s="18" t="s">
        <v>1041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</row>
    <row r="391" spans="1:43" hidden="1" x14ac:dyDescent="0.25">
      <c r="A391" s="16">
        <v>370</v>
      </c>
      <c r="B391" s="17" t="s">
        <v>1042</v>
      </c>
      <c r="C391" s="18" t="s">
        <v>1043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</row>
    <row r="392" spans="1:43" hidden="1" x14ac:dyDescent="0.25">
      <c r="A392" s="16">
        <v>371</v>
      </c>
      <c r="B392" s="17" t="s">
        <v>1044</v>
      </c>
      <c r="C392" s="18" t="s">
        <v>1045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</row>
    <row r="393" spans="1:43" hidden="1" x14ac:dyDescent="0.25">
      <c r="A393" s="16">
        <v>372</v>
      </c>
      <c r="B393" s="17" t="s">
        <v>1046</v>
      </c>
      <c r="C393" s="18" t="s">
        <v>1047</v>
      </c>
      <c r="D393" s="14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</row>
    <row r="394" spans="1:43" hidden="1" x14ac:dyDescent="0.25">
      <c r="A394" s="16">
        <v>373</v>
      </c>
      <c r="B394" s="17" t="s">
        <v>1048</v>
      </c>
      <c r="C394" s="18" t="s">
        <v>1049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</row>
    <row r="395" spans="1:43" hidden="1" x14ac:dyDescent="0.25">
      <c r="A395" s="16">
        <v>374</v>
      </c>
      <c r="B395" s="17" t="s">
        <v>1050</v>
      </c>
      <c r="C395" s="18" t="s">
        <v>1051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</row>
    <row r="396" spans="1:43" hidden="1" x14ac:dyDescent="0.25">
      <c r="A396" s="16">
        <v>375</v>
      </c>
      <c r="B396" s="17" t="s">
        <v>1052</v>
      </c>
      <c r="C396" s="18" t="s">
        <v>1053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</row>
    <row r="397" spans="1:43" hidden="1" x14ac:dyDescent="0.25">
      <c r="A397" s="16">
        <v>376</v>
      </c>
      <c r="B397" s="17" t="s">
        <v>1054</v>
      </c>
      <c r="C397" s="18" t="s">
        <v>1055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</row>
    <row r="398" spans="1:43" hidden="1" x14ac:dyDescent="0.25">
      <c r="A398" s="16">
        <v>377</v>
      </c>
      <c r="B398" s="17" t="s">
        <v>1056</v>
      </c>
      <c r="C398" s="18" t="s">
        <v>1057</v>
      </c>
      <c r="D398" s="14">
        <v>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</row>
    <row r="399" spans="1:43" ht="30" hidden="1" x14ac:dyDescent="0.25">
      <c r="A399" s="16">
        <v>378</v>
      </c>
      <c r="B399" s="17" t="s">
        <v>1058</v>
      </c>
      <c r="C399" s="18" t="s">
        <v>1059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</row>
    <row r="400" spans="1:43" hidden="1" x14ac:dyDescent="0.25">
      <c r="A400" s="16">
        <v>379</v>
      </c>
      <c r="B400" s="17" t="s">
        <v>1060</v>
      </c>
      <c r="C400" s="18" t="s">
        <v>1061</v>
      </c>
      <c r="D400" s="14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</row>
    <row r="401" spans="1:43" hidden="1" x14ac:dyDescent="0.25">
      <c r="A401" s="16">
        <v>380</v>
      </c>
      <c r="B401" s="17" t="s">
        <v>1062</v>
      </c>
      <c r="C401" s="18" t="s">
        <v>1063</v>
      </c>
      <c r="D401" s="14"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</row>
    <row r="402" spans="1:43" hidden="1" x14ac:dyDescent="0.25">
      <c r="A402" s="16">
        <v>381</v>
      </c>
      <c r="B402" s="17" t="s">
        <v>1064</v>
      </c>
      <c r="C402" s="18" t="s">
        <v>1065</v>
      </c>
      <c r="D402" s="14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</row>
    <row r="403" spans="1:43" hidden="1" x14ac:dyDescent="0.25">
      <c r="A403" s="16">
        <v>382</v>
      </c>
      <c r="B403" s="17" t="s">
        <v>1066</v>
      </c>
      <c r="C403" s="18" t="s">
        <v>1067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</row>
    <row r="404" spans="1:43" hidden="1" x14ac:dyDescent="0.25">
      <c r="A404" s="16">
        <v>383</v>
      </c>
      <c r="B404" s="17" t="s">
        <v>1068</v>
      </c>
      <c r="C404" s="18" t="s">
        <v>1069</v>
      </c>
      <c r="D404" s="14">
        <v>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</row>
    <row r="405" spans="1:43" hidden="1" x14ac:dyDescent="0.25">
      <c r="A405" s="16">
        <v>384</v>
      </c>
      <c r="B405" s="17" t="s">
        <v>1070</v>
      </c>
      <c r="C405" s="18" t="s">
        <v>1071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</row>
    <row r="406" spans="1:43" hidden="1" x14ac:dyDescent="0.25">
      <c r="A406" s="16">
        <v>385</v>
      </c>
      <c r="B406" s="17" t="s">
        <v>1072</v>
      </c>
      <c r="C406" s="18" t="s">
        <v>1073</v>
      </c>
      <c r="D406" s="14">
        <v>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</row>
    <row r="407" spans="1:43" hidden="1" x14ac:dyDescent="0.25">
      <c r="A407" s="16">
        <v>386</v>
      </c>
      <c r="B407" s="17" t="s">
        <v>1074</v>
      </c>
      <c r="C407" s="18" t="s">
        <v>1075</v>
      </c>
      <c r="D407" s="14">
        <v>0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</row>
    <row r="408" spans="1:43" hidden="1" x14ac:dyDescent="0.25">
      <c r="A408" s="16">
        <v>387</v>
      </c>
      <c r="B408" s="17" t="s">
        <v>1076</v>
      </c>
      <c r="C408" s="18" t="s">
        <v>1077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</row>
    <row r="409" spans="1:43" hidden="1" x14ac:dyDescent="0.25">
      <c r="A409" s="16">
        <v>388</v>
      </c>
      <c r="B409" s="17" t="s">
        <v>1078</v>
      </c>
      <c r="C409" s="18" t="s">
        <v>1079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</row>
    <row r="410" spans="1:43" hidden="1" x14ac:dyDescent="0.25">
      <c r="A410" s="16">
        <v>389</v>
      </c>
      <c r="B410" s="17" t="s">
        <v>1080</v>
      </c>
      <c r="C410" s="18" t="s">
        <v>1081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</row>
    <row r="411" spans="1:43" hidden="1" x14ac:dyDescent="0.25">
      <c r="A411" s="16">
        <v>390</v>
      </c>
      <c r="B411" s="17" t="s">
        <v>1082</v>
      </c>
      <c r="C411" s="18" t="s">
        <v>1083</v>
      </c>
      <c r="D411" s="14">
        <v>0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</row>
    <row r="412" spans="1:43" hidden="1" x14ac:dyDescent="0.25">
      <c r="A412" s="16">
        <v>391</v>
      </c>
      <c r="B412" s="17" t="s">
        <v>1084</v>
      </c>
      <c r="C412" s="18" t="s">
        <v>1085</v>
      </c>
      <c r="D412" s="14">
        <v>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</row>
    <row r="413" spans="1:43" hidden="1" x14ac:dyDescent="0.25">
      <c r="A413" s="16">
        <v>392</v>
      </c>
      <c r="B413" s="17" t="s">
        <v>1086</v>
      </c>
      <c r="C413" s="18" t="s">
        <v>1087</v>
      </c>
      <c r="D413" s="14">
        <v>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</row>
    <row r="414" spans="1:43" hidden="1" x14ac:dyDescent="0.25">
      <c r="A414" s="16">
        <v>393</v>
      </c>
      <c r="B414" s="17" t="s">
        <v>1088</v>
      </c>
      <c r="C414" s="18" t="s">
        <v>1089</v>
      </c>
      <c r="D414" s="14">
        <v>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</row>
    <row r="415" spans="1:43" hidden="1" x14ac:dyDescent="0.25">
      <c r="A415" s="16">
        <v>394</v>
      </c>
      <c r="B415" s="17" t="s">
        <v>1090</v>
      </c>
      <c r="C415" s="18" t="s">
        <v>1091</v>
      </c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</row>
    <row r="416" spans="1:43" hidden="1" x14ac:dyDescent="0.25">
      <c r="A416" s="16">
        <v>395</v>
      </c>
      <c r="B416" s="17" t="s">
        <v>1092</v>
      </c>
      <c r="C416" s="18" t="s">
        <v>1093</v>
      </c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</row>
    <row r="417" spans="1:43" hidden="1" x14ac:dyDescent="0.25">
      <c r="A417" s="16">
        <v>396</v>
      </c>
      <c r="B417" s="17" t="s">
        <v>1094</v>
      </c>
      <c r="C417" s="18" t="s">
        <v>1095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</row>
    <row r="418" spans="1:43" hidden="1" x14ac:dyDescent="0.25">
      <c r="A418" s="16">
        <v>397</v>
      </c>
      <c r="B418" s="17" t="s">
        <v>1096</v>
      </c>
      <c r="C418" s="18" t="s">
        <v>1097</v>
      </c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</row>
    <row r="419" spans="1:43" hidden="1" x14ac:dyDescent="0.25">
      <c r="A419" s="16">
        <v>398</v>
      </c>
      <c r="B419" s="17" t="s">
        <v>1098</v>
      </c>
      <c r="C419" s="18" t="s">
        <v>1099</v>
      </c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</row>
    <row r="420" spans="1:43" hidden="1" x14ac:dyDescent="0.25">
      <c r="A420" s="16">
        <v>399</v>
      </c>
      <c r="B420" s="17" t="s">
        <v>1100</v>
      </c>
      <c r="C420" s="18" t="s">
        <v>1101</v>
      </c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</row>
    <row r="421" spans="1:43" hidden="1" x14ac:dyDescent="0.25">
      <c r="A421" s="16">
        <v>400</v>
      </c>
      <c r="B421" s="17" t="s">
        <v>1102</v>
      </c>
      <c r="C421" s="18" t="s">
        <v>1103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</row>
    <row r="422" spans="1:43" hidden="1" x14ac:dyDescent="0.25">
      <c r="A422" s="16">
        <v>401</v>
      </c>
      <c r="B422" s="17" t="s">
        <v>1104</v>
      </c>
      <c r="C422" s="18" t="s">
        <v>1105</v>
      </c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</row>
    <row r="423" spans="1:43" hidden="1" x14ac:dyDescent="0.25">
      <c r="A423" s="16">
        <v>402</v>
      </c>
      <c r="B423" s="17" t="s">
        <v>1106</v>
      </c>
      <c r="C423" s="18" t="s">
        <v>1107</v>
      </c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</row>
    <row r="424" spans="1:43" hidden="1" x14ac:dyDescent="0.25">
      <c r="A424" s="16">
        <v>403</v>
      </c>
      <c r="B424" s="17" t="s">
        <v>1108</v>
      </c>
      <c r="C424" s="18" t="s">
        <v>1109</v>
      </c>
      <c r="D424" s="14">
        <v>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</row>
    <row r="425" spans="1:43" hidden="1" x14ac:dyDescent="0.25">
      <c r="A425" s="16">
        <v>404</v>
      </c>
      <c r="B425" s="17" t="s">
        <v>1110</v>
      </c>
      <c r="C425" s="18" t="s">
        <v>1111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</row>
    <row r="426" spans="1:43" hidden="1" x14ac:dyDescent="0.25">
      <c r="A426" s="16">
        <v>405</v>
      </c>
      <c r="B426" s="17" t="s">
        <v>1112</v>
      </c>
      <c r="C426" s="18" t="s">
        <v>1113</v>
      </c>
      <c r="D426" s="14">
        <v>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</row>
    <row r="427" spans="1:43" hidden="1" x14ac:dyDescent="0.25">
      <c r="A427" s="16">
        <v>406</v>
      </c>
      <c r="B427" s="17" t="s">
        <v>1114</v>
      </c>
      <c r="C427" s="18" t="s">
        <v>1115</v>
      </c>
      <c r="D427" s="14">
        <v>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</row>
    <row r="428" spans="1:43" hidden="1" x14ac:dyDescent="0.25">
      <c r="A428" s="16">
        <v>407</v>
      </c>
      <c r="B428" s="17" t="s">
        <v>1116</v>
      </c>
      <c r="C428" s="18" t="s">
        <v>1117</v>
      </c>
      <c r="D428" s="14">
        <v>0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</row>
    <row r="429" spans="1:43" hidden="1" x14ac:dyDescent="0.25">
      <c r="A429" s="16">
        <v>408</v>
      </c>
      <c r="B429" s="17" t="s">
        <v>1118</v>
      </c>
      <c r="C429" s="18" t="s">
        <v>1119</v>
      </c>
      <c r="D429" s="14">
        <v>0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</row>
    <row r="430" spans="1:43" hidden="1" x14ac:dyDescent="0.25">
      <c r="A430" s="16">
        <v>409</v>
      </c>
      <c r="B430" s="17" t="s">
        <v>1120</v>
      </c>
      <c r="C430" s="18" t="s">
        <v>1121</v>
      </c>
      <c r="D430" s="14">
        <v>0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</row>
    <row r="431" spans="1:43" hidden="1" x14ac:dyDescent="0.25">
      <c r="A431" s="16">
        <v>410</v>
      </c>
      <c r="B431" s="17" t="s">
        <v>1122</v>
      </c>
      <c r="C431" s="18" t="s">
        <v>1123</v>
      </c>
      <c r="D431" s="14">
        <v>0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</row>
    <row r="432" spans="1:43" hidden="1" x14ac:dyDescent="0.25">
      <c r="A432" s="16">
        <v>411</v>
      </c>
      <c r="B432" s="17" t="s">
        <v>1124</v>
      </c>
      <c r="C432" s="18" t="s">
        <v>1125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</row>
    <row r="433" spans="1:43" ht="30" hidden="1" x14ac:dyDescent="0.25">
      <c r="A433" s="16">
        <v>412</v>
      </c>
      <c r="B433" s="17" t="s">
        <v>1126</v>
      </c>
      <c r="C433" s="18" t="s">
        <v>1127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</row>
    <row r="434" spans="1:43" hidden="1" x14ac:dyDescent="0.25">
      <c r="A434" s="16">
        <v>413</v>
      </c>
      <c r="B434" s="17" t="s">
        <v>1128</v>
      </c>
      <c r="C434" s="18" t="s">
        <v>1129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</row>
    <row r="435" spans="1:43" hidden="1" x14ac:dyDescent="0.25">
      <c r="A435" s="16">
        <v>414</v>
      </c>
      <c r="B435" s="17" t="s">
        <v>1130</v>
      </c>
      <c r="C435" s="18" t="s">
        <v>1131</v>
      </c>
      <c r="D435" s="14">
        <v>0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</row>
    <row r="436" spans="1:43" hidden="1" x14ac:dyDescent="0.25">
      <c r="A436" s="16">
        <v>415</v>
      </c>
      <c r="B436" s="17" t="s">
        <v>1132</v>
      </c>
      <c r="C436" s="18" t="s">
        <v>1133</v>
      </c>
      <c r="D436" s="14">
        <v>0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</row>
    <row r="437" spans="1:43" hidden="1" x14ac:dyDescent="0.25">
      <c r="A437" s="16">
        <v>416</v>
      </c>
      <c r="B437" s="17" t="s">
        <v>1134</v>
      </c>
      <c r="C437" s="18" t="s">
        <v>1135</v>
      </c>
      <c r="D437" s="14">
        <v>0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</row>
    <row r="438" spans="1:43" ht="15" hidden="1" customHeight="1" x14ac:dyDescent="0.25">
      <c r="A438" s="16">
        <v>417</v>
      </c>
      <c r="B438" s="17" t="s">
        <v>1136</v>
      </c>
      <c r="C438" s="18" t="s">
        <v>1137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</row>
    <row r="439" spans="1:43" hidden="1" x14ac:dyDescent="0.25">
      <c r="A439" s="16">
        <v>418</v>
      </c>
      <c r="B439" s="17" t="s">
        <v>1138</v>
      </c>
      <c r="C439" s="18" t="s">
        <v>1139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</row>
    <row r="440" spans="1:43" ht="15" hidden="1" customHeight="1" x14ac:dyDescent="0.25">
      <c r="A440" s="16">
        <v>419</v>
      </c>
      <c r="B440" s="17" t="s">
        <v>1140</v>
      </c>
      <c r="C440" s="18" t="s">
        <v>1141</v>
      </c>
      <c r="D440" s="14">
        <v>0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</row>
    <row r="441" spans="1:43" ht="30" hidden="1" x14ac:dyDescent="0.25">
      <c r="A441" s="16">
        <v>420</v>
      </c>
      <c r="B441" s="17" t="s">
        <v>1142</v>
      </c>
      <c r="C441" s="18" t="s">
        <v>1143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</row>
    <row r="442" spans="1:43" hidden="1" x14ac:dyDescent="0.25">
      <c r="A442" s="16">
        <v>421</v>
      </c>
      <c r="B442" s="17" t="s">
        <v>1144</v>
      </c>
      <c r="C442" s="18" t="s">
        <v>1145</v>
      </c>
      <c r="D442" s="14">
        <v>0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</row>
    <row r="443" spans="1:43" hidden="1" x14ac:dyDescent="0.25">
      <c r="A443" s="16">
        <v>422</v>
      </c>
      <c r="B443" s="17" t="s">
        <v>1146</v>
      </c>
      <c r="C443" s="18" t="s">
        <v>1147</v>
      </c>
      <c r="D443" s="14">
        <v>0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</row>
    <row r="444" spans="1:43" hidden="1" x14ac:dyDescent="0.25">
      <c r="A444" s="16">
        <v>423</v>
      </c>
      <c r="B444" s="17" t="s">
        <v>1148</v>
      </c>
      <c r="C444" s="18" t="s">
        <v>1149</v>
      </c>
      <c r="D444" s="14">
        <v>0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</row>
    <row r="445" spans="1:43" hidden="1" x14ac:dyDescent="0.25">
      <c r="A445" s="16">
        <v>424</v>
      </c>
      <c r="B445" s="17" t="s">
        <v>1150</v>
      </c>
      <c r="C445" s="18" t="s">
        <v>1151</v>
      </c>
      <c r="D445" s="14">
        <v>0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</row>
    <row r="446" spans="1:43" hidden="1" x14ac:dyDescent="0.25">
      <c r="A446" s="16">
        <v>425</v>
      </c>
      <c r="B446" s="17" t="s">
        <v>1152</v>
      </c>
      <c r="C446" s="18" t="s">
        <v>1153</v>
      </c>
      <c r="D446" s="14">
        <v>0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</row>
    <row r="447" spans="1:43" hidden="1" x14ac:dyDescent="0.25">
      <c r="A447" s="16">
        <v>426</v>
      </c>
      <c r="B447" s="17" t="s">
        <v>1154</v>
      </c>
      <c r="C447" s="18" t="s">
        <v>1155</v>
      </c>
      <c r="D447" s="14">
        <v>0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</row>
    <row r="448" spans="1:43" hidden="1" x14ac:dyDescent="0.25">
      <c r="A448" s="16">
        <v>427</v>
      </c>
      <c r="B448" s="17" t="s">
        <v>1156</v>
      </c>
      <c r="C448" s="18" t="s">
        <v>1157</v>
      </c>
      <c r="D448" s="14">
        <v>0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</row>
    <row r="449" spans="1:43" hidden="1" x14ac:dyDescent="0.25">
      <c r="A449" s="16">
        <v>428</v>
      </c>
      <c r="B449" s="17" t="s">
        <v>1158</v>
      </c>
      <c r="C449" s="18" t="s">
        <v>1159</v>
      </c>
      <c r="D449" s="14">
        <v>0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</row>
    <row r="450" spans="1:43" hidden="1" x14ac:dyDescent="0.25">
      <c r="A450" s="16">
        <v>429</v>
      </c>
      <c r="B450" s="17" t="s">
        <v>1160</v>
      </c>
      <c r="C450" s="18" t="s">
        <v>1161</v>
      </c>
      <c r="D450" s="14">
        <v>0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</row>
    <row r="451" spans="1:43" hidden="1" x14ac:dyDescent="0.25">
      <c r="A451" s="16">
        <v>430</v>
      </c>
      <c r="B451" s="17" t="s">
        <v>1162</v>
      </c>
      <c r="C451" s="18" t="s">
        <v>1163</v>
      </c>
      <c r="D451" s="14">
        <v>0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</row>
    <row r="452" spans="1:43" hidden="1" x14ac:dyDescent="0.25">
      <c r="A452" s="16">
        <v>431</v>
      </c>
      <c r="B452" s="17" t="s">
        <v>1164</v>
      </c>
      <c r="C452" s="18" t="s">
        <v>1165</v>
      </c>
      <c r="D452" s="14">
        <v>0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</row>
    <row r="453" spans="1:43" hidden="1" x14ac:dyDescent="0.25">
      <c r="A453" s="16">
        <v>432</v>
      </c>
      <c r="B453" s="17" t="s">
        <v>1166</v>
      </c>
      <c r="C453" s="18" t="s">
        <v>1167</v>
      </c>
      <c r="D453" s="14">
        <v>0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</row>
    <row r="454" spans="1:43" hidden="1" x14ac:dyDescent="0.25">
      <c r="A454" s="16">
        <v>433</v>
      </c>
      <c r="B454" s="17" t="s">
        <v>1168</v>
      </c>
      <c r="C454" s="18" t="s">
        <v>1169</v>
      </c>
      <c r="D454" s="14">
        <v>0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</row>
    <row r="455" spans="1:43" hidden="1" x14ac:dyDescent="0.25">
      <c r="A455" s="16">
        <v>434</v>
      </c>
      <c r="B455" s="17" t="s">
        <v>1170</v>
      </c>
      <c r="C455" s="18" t="s">
        <v>1171</v>
      </c>
      <c r="D455" s="14">
        <v>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</row>
    <row r="456" spans="1:43" hidden="1" x14ac:dyDescent="0.25">
      <c r="A456" s="16">
        <v>435</v>
      </c>
      <c r="B456" s="17" t="s">
        <v>1172</v>
      </c>
      <c r="C456" s="18" t="s">
        <v>1173</v>
      </c>
      <c r="D456" s="14">
        <v>0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</row>
    <row r="457" spans="1:43" hidden="1" x14ac:dyDescent="0.25">
      <c r="A457" s="16">
        <v>436</v>
      </c>
      <c r="B457" s="17" t="s">
        <v>1174</v>
      </c>
      <c r="C457" s="18" t="s">
        <v>1175</v>
      </c>
      <c r="D457" s="14">
        <v>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</row>
    <row r="458" spans="1:43" hidden="1" x14ac:dyDescent="0.25">
      <c r="A458" s="16">
        <v>437</v>
      </c>
      <c r="B458" s="17" t="s">
        <v>1176</v>
      </c>
      <c r="C458" s="18" t="s">
        <v>1177</v>
      </c>
      <c r="D458" s="14">
        <v>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</row>
    <row r="459" spans="1:43" hidden="1" x14ac:dyDescent="0.25">
      <c r="A459" s="16">
        <v>438</v>
      </c>
      <c r="B459" s="17" t="s">
        <v>1178</v>
      </c>
      <c r="C459" s="18" t="s">
        <v>1179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</row>
    <row r="460" spans="1:43" hidden="1" x14ac:dyDescent="0.25">
      <c r="A460" s="16">
        <v>439</v>
      </c>
      <c r="B460" s="17" t="s">
        <v>1180</v>
      </c>
      <c r="C460" s="18" t="s">
        <v>1181</v>
      </c>
      <c r="D460" s="14">
        <v>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</row>
    <row r="461" spans="1:43" hidden="1" x14ac:dyDescent="0.25">
      <c r="A461" s="16">
        <v>440</v>
      </c>
      <c r="B461" s="17" t="s">
        <v>1182</v>
      </c>
      <c r="C461" s="18" t="s">
        <v>1183</v>
      </c>
      <c r="D461" s="14">
        <v>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</row>
    <row r="462" spans="1:43" hidden="1" x14ac:dyDescent="0.25">
      <c r="A462" s="16">
        <v>441</v>
      </c>
      <c r="B462" s="17" t="s">
        <v>1184</v>
      </c>
      <c r="C462" s="18" t="s">
        <v>1185</v>
      </c>
      <c r="D462" s="14">
        <v>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</row>
    <row r="463" spans="1:43" hidden="1" x14ac:dyDescent="0.25">
      <c r="A463" s="16">
        <v>442</v>
      </c>
      <c r="B463" s="17" t="s">
        <v>1186</v>
      </c>
      <c r="C463" s="18" t="s">
        <v>1187</v>
      </c>
      <c r="D463" s="14">
        <v>0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</row>
    <row r="464" spans="1:43" hidden="1" x14ac:dyDescent="0.25">
      <c r="A464" s="16">
        <v>443</v>
      </c>
      <c r="B464" s="17" t="s">
        <v>1188</v>
      </c>
      <c r="C464" s="18" t="s">
        <v>1189</v>
      </c>
      <c r="D464" s="14">
        <v>0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</row>
    <row r="465" spans="1:43" hidden="1" x14ac:dyDescent="0.25">
      <c r="A465" s="16">
        <v>444</v>
      </c>
      <c r="B465" s="17" t="s">
        <v>1190</v>
      </c>
      <c r="C465" s="18" t="s">
        <v>1191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</row>
    <row r="466" spans="1:43" hidden="1" x14ac:dyDescent="0.25">
      <c r="A466" s="16">
        <v>445</v>
      </c>
      <c r="B466" s="17" t="s">
        <v>1192</v>
      </c>
      <c r="C466" s="18" t="s">
        <v>1193</v>
      </c>
      <c r="D466" s="14">
        <v>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</row>
    <row r="467" spans="1:43" hidden="1" x14ac:dyDescent="0.25">
      <c r="A467" s="16">
        <v>446</v>
      </c>
      <c r="B467" s="17" t="s">
        <v>1194</v>
      </c>
      <c r="C467" s="18" t="s">
        <v>1195</v>
      </c>
      <c r="D467" s="14">
        <v>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</row>
    <row r="468" spans="1:43" hidden="1" x14ac:dyDescent="0.25">
      <c r="A468" s="16">
        <v>447</v>
      </c>
      <c r="B468" s="17" t="s">
        <v>1196</v>
      </c>
      <c r="C468" s="18" t="s">
        <v>1197</v>
      </c>
      <c r="D468" s="14">
        <v>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</row>
    <row r="469" spans="1:43" hidden="1" x14ac:dyDescent="0.25">
      <c r="A469" s="16">
        <v>448</v>
      </c>
      <c r="B469" s="17" t="s">
        <v>1198</v>
      </c>
      <c r="C469" s="18" t="s">
        <v>1199</v>
      </c>
      <c r="D469" s="14">
        <v>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4">
        <v>0</v>
      </c>
      <c r="AK469" s="14">
        <v>0</v>
      </c>
      <c r="AL469" s="14">
        <v>0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</row>
    <row r="470" spans="1:43" hidden="1" x14ac:dyDescent="0.25">
      <c r="A470" s="16">
        <v>449</v>
      </c>
      <c r="B470" s="17" t="s">
        <v>1200</v>
      </c>
      <c r="C470" s="18" t="s">
        <v>1201</v>
      </c>
      <c r="D470" s="14">
        <v>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4">
        <v>0</v>
      </c>
      <c r="AI470" s="14">
        <v>0</v>
      </c>
      <c r="AJ470" s="14">
        <v>0</v>
      </c>
      <c r="AK470" s="14">
        <v>0</v>
      </c>
      <c r="AL470" s="14">
        <v>0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</row>
    <row r="471" spans="1:43" x14ac:dyDescent="0.25">
      <c r="A471" s="16">
        <v>450</v>
      </c>
      <c r="B471" s="17" t="s">
        <v>1202</v>
      </c>
      <c r="C471" s="18" t="s">
        <v>1203</v>
      </c>
      <c r="D471" s="14">
        <v>1</v>
      </c>
      <c r="E471" s="14">
        <v>2500000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1</v>
      </c>
      <c r="AQ471" s="14">
        <v>2500000</v>
      </c>
    </row>
    <row r="472" spans="1:43" x14ac:dyDescent="0.25">
      <c r="A472" s="16">
        <v>451</v>
      </c>
      <c r="B472" s="17" t="s">
        <v>1204</v>
      </c>
      <c r="C472" s="18" t="s">
        <v>1205</v>
      </c>
      <c r="D472" s="14">
        <v>334</v>
      </c>
      <c r="E472" s="14">
        <v>3211087219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0</v>
      </c>
      <c r="L472" s="14">
        <v>0</v>
      </c>
      <c r="M472" s="14">
        <v>0</v>
      </c>
      <c r="N472" s="14">
        <v>1</v>
      </c>
      <c r="O472" s="49">
        <v>16390000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1</v>
      </c>
      <c r="Y472" s="14">
        <v>16390000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335</v>
      </c>
      <c r="AQ472" s="14">
        <v>3227477219</v>
      </c>
    </row>
    <row r="473" spans="1:43" hidden="1" x14ac:dyDescent="0.25">
      <c r="A473" s="16">
        <v>452</v>
      </c>
      <c r="B473" s="17" t="s">
        <v>1206</v>
      </c>
      <c r="C473" s="18" t="s">
        <v>1207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</row>
    <row r="474" spans="1:43" x14ac:dyDescent="0.25">
      <c r="A474" s="16">
        <v>453</v>
      </c>
      <c r="B474" s="17" t="s">
        <v>1208</v>
      </c>
      <c r="C474" s="18" t="s">
        <v>1209</v>
      </c>
      <c r="D474" s="14">
        <v>26</v>
      </c>
      <c r="E474" s="14">
        <v>95114910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26</v>
      </c>
      <c r="AQ474" s="14">
        <v>95114910</v>
      </c>
    </row>
    <row r="475" spans="1:43" x14ac:dyDescent="0.25">
      <c r="A475" s="16">
        <v>454</v>
      </c>
      <c r="B475" s="17" t="s">
        <v>1210</v>
      </c>
      <c r="C475" s="18" t="s">
        <v>1211</v>
      </c>
      <c r="D475" s="14">
        <v>96</v>
      </c>
      <c r="E475" s="14">
        <v>360933765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96</v>
      </c>
      <c r="AQ475" s="14">
        <v>360933765</v>
      </c>
    </row>
    <row r="476" spans="1:43" x14ac:dyDescent="0.25">
      <c r="A476" s="16">
        <v>455</v>
      </c>
      <c r="B476" s="17" t="s">
        <v>1212</v>
      </c>
      <c r="C476" s="18" t="s">
        <v>1213</v>
      </c>
      <c r="D476" s="14">
        <v>174</v>
      </c>
      <c r="E476" s="14">
        <v>623628812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174</v>
      </c>
      <c r="AQ476" s="14">
        <v>623628812</v>
      </c>
    </row>
    <row r="477" spans="1:43" x14ac:dyDescent="0.25">
      <c r="A477" s="16">
        <v>456</v>
      </c>
      <c r="B477" s="17" t="s">
        <v>1214</v>
      </c>
      <c r="C477" s="18" t="s">
        <v>1215</v>
      </c>
      <c r="D477" s="14">
        <v>3</v>
      </c>
      <c r="E477" s="14">
        <v>174976000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3</v>
      </c>
      <c r="AQ477" s="14">
        <v>174976000</v>
      </c>
    </row>
    <row r="478" spans="1:43" hidden="1" x14ac:dyDescent="0.25">
      <c r="A478" s="16">
        <v>457</v>
      </c>
      <c r="B478" s="17" t="s">
        <v>1216</v>
      </c>
      <c r="C478" s="18" t="s">
        <v>1217</v>
      </c>
      <c r="D478" s="14">
        <v>0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</row>
    <row r="479" spans="1:43" hidden="1" x14ac:dyDescent="0.25">
      <c r="A479" s="16">
        <v>458</v>
      </c>
      <c r="B479" s="17" t="s">
        <v>1218</v>
      </c>
      <c r="C479" s="18" t="s">
        <v>1219</v>
      </c>
      <c r="D479" s="14">
        <v>0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</row>
    <row r="480" spans="1:43" hidden="1" x14ac:dyDescent="0.25">
      <c r="A480" s="16">
        <v>459</v>
      </c>
      <c r="B480" s="17" t="s">
        <v>1220</v>
      </c>
      <c r="C480" s="18" t="s">
        <v>1221</v>
      </c>
      <c r="D480" s="14">
        <v>0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</row>
    <row r="481" spans="1:43" hidden="1" x14ac:dyDescent="0.25">
      <c r="A481" s="16">
        <v>460</v>
      </c>
      <c r="B481" s="17" t="s">
        <v>1222</v>
      </c>
      <c r="C481" s="18" t="s">
        <v>1223</v>
      </c>
      <c r="D481" s="14">
        <v>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</row>
    <row r="482" spans="1:43" hidden="1" x14ac:dyDescent="0.25">
      <c r="A482" s="16">
        <v>461</v>
      </c>
      <c r="B482" s="17" t="s">
        <v>1224</v>
      </c>
      <c r="C482" s="18" t="s">
        <v>1225</v>
      </c>
      <c r="D482" s="14">
        <v>0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</row>
    <row r="483" spans="1:43" hidden="1" x14ac:dyDescent="0.25">
      <c r="A483" s="16">
        <v>462</v>
      </c>
      <c r="B483" s="17" t="s">
        <v>1226</v>
      </c>
      <c r="C483" s="18" t="s">
        <v>1227</v>
      </c>
      <c r="D483" s="14">
        <v>0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</row>
    <row r="484" spans="1:43" hidden="1" x14ac:dyDescent="0.25">
      <c r="A484" s="16">
        <v>463</v>
      </c>
      <c r="B484" s="17" t="s">
        <v>1228</v>
      </c>
      <c r="C484" s="18" t="s">
        <v>1229</v>
      </c>
      <c r="D484" s="14">
        <v>0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</row>
    <row r="485" spans="1:43" hidden="1" x14ac:dyDescent="0.25">
      <c r="A485" s="16">
        <v>464</v>
      </c>
      <c r="B485" s="17" t="s">
        <v>1230</v>
      </c>
      <c r="C485" s="18" t="s">
        <v>1231</v>
      </c>
      <c r="D485" s="14">
        <v>0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</row>
    <row r="486" spans="1:43" hidden="1" x14ac:dyDescent="0.25">
      <c r="A486" s="16">
        <v>465</v>
      </c>
      <c r="B486" s="17" t="s">
        <v>1232</v>
      </c>
      <c r="C486" s="18" t="s">
        <v>1233</v>
      </c>
      <c r="D486" s="14">
        <v>0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</row>
    <row r="487" spans="1:43" hidden="1" x14ac:dyDescent="0.25">
      <c r="A487" s="16">
        <v>466</v>
      </c>
      <c r="B487" s="17" t="s">
        <v>1234</v>
      </c>
      <c r="C487" s="18" t="s">
        <v>1235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</row>
    <row r="488" spans="1:43" hidden="1" x14ac:dyDescent="0.25">
      <c r="A488" s="16">
        <v>467</v>
      </c>
      <c r="B488" s="17" t="s">
        <v>1236</v>
      </c>
      <c r="C488" s="18" t="s">
        <v>1237</v>
      </c>
      <c r="D488" s="14">
        <v>0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</row>
    <row r="489" spans="1:43" hidden="1" x14ac:dyDescent="0.25">
      <c r="A489" s="16">
        <v>468</v>
      </c>
      <c r="B489" s="17" t="s">
        <v>1238</v>
      </c>
      <c r="C489" s="18" t="s">
        <v>1239</v>
      </c>
      <c r="D489" s="14">
        <v>0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</row>
    <row r="490" spans="1:43" hidden="1" x14ac:dyDescent="0.25">
      <c r="A490" s="16">
        <v>469</v>
      </c>
      <c r="B490" s="17" t="s">
        <v>1240</v>
      </c>
      <c r="C490" s="18" t="s">
        <v>1241</v>
      </c>
      <c r="D490" s="14">
        <v>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</row>
    <row r="491" spans="1:43" hidden="1" x14ac:dyDescent="0.25">
      <c r="A491" s="16">
        <v>470</v>
      </c>
      <c r="B491" s="17" t="s">
        <v>1242</v>
      </c>
      <c r="C491" s="18" t="s">
        <v>1243</v>
      </c>
      <c r="D491" s="14">
        <v>0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</row>
    <row r="492" spans="1:43" hidden="1" x14ac:dyDescent="0.25">
      <c r="A492" s="16">
        <v>471</v>
      </c>
      <c r="B492" s="17" t="s">
        <v>1244</v>
      </c>
      <c r="C492" s="18" t="s">
        <v>1245</v>
      </c>
      <c r="D492" s="14">
        <v>0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</row>
    <row r="493" spans="1:43" hidden="1" x14ac:dyDescent="0.25">
      <c r="A493" s="16">
        <v>472</v>
      </c>
      <c r="B493" s="17" t="s">
        <v>1246</v>
      </c>
      <c r="C493" s="18" t="s">
        <v>1247</v>
      </c>
      <c r="D493" s="14">
        <v>0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</row>
    <row r="494" spans="1:43" hidden="1" x14ac:dyDescent="0.25">
      <c r="A494" s="16">
        <v>473</v>
      </c>
      <c r="B494" s="17" t="s">
        <v>1248</v>
      </c>
      <c r="C494" s="18" t="s">
        <v>1249</v>
      </c>
      <c r="D494" s="14">
        <v>0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</row>
    <row r="495" spans="1:43" hidden="1" x14ac:dyDescent="0.25">
      <c r="A495" s="16">
        <v>474</v>
      </c>
      <c r="B495" s="17" t="s">
        <v>1250</v>
      </c>
      <c r="C495" s="18" t="s">
        <v>1251</v>
      </c>
      <c r="D495" s="14">
        <v>0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</row>
    <row r="496" spans="1:43" hidden="1" x14ac:dyDescent="0.25">
      <c r="A496" s="16">
        <v>475</v>
      </c>
      <c r="B496" s="17" t="s">
        <v>1252</v>
      </c>
      <c r="C496" s="18" t="s">
        <v>1253</v>
      </c>
      <c r="D496" s="14">
        <v>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</row>
    <row r="497" spans="1:43" hidden="1" x14ac:dyDescent="0.25">
      <c r="A497" s="16">
        <v>476</v>
      </c>
      <c r="B497" s="17" t="s">
        <v>1254</v>
      </c>
      <c r="C497" s="18" t="s">
        <v>1255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</row>
    <row r="498" spans="1:43" hidden="1" x14ac:dyDescent="0.25">
      <c r="A498" s="16">
        <v>477</v>
      </c>
      <c r="B498" s="17" t="s">
        <v>1256</v>
      </c>
      <c r="C498" s="18" t="s">
        <v>1257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</row>
    <row r="499" spans="1:43" hidden="1" x14ac:dyDescent="0.25">
      <c r="A499" s="16">
        <v>478</v>
      </c>
      <c r="B499" s="17" t="s">
        <v>1258</v>
      </c>
      <c r="C499" s="18" t="s">
        <v>1259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</row>
    <row r="500" spans="1:43" hidden="1" x14ac:dyDescent="0.25">
      <c r="A500" s="16">
        <v>479</v>
      </c>
      <c r="B500" s="17" t="s">
        <v>1260</v>
      </c>
      <c r="C500" s="18" t="s">
        <v>1261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</row>
    <row r="501" spans="1:43" hidden="1" x14ac:dyDescent="0.25">
      <c r="A501" s="16">
        <v>480</v>
      </c>
      <c r="B501" s="17" t="s">
        <v>1262</v>
      </c>
      <c r="C501" s="18" t="s">
        <v>1263</v>
      </c>
      <c r="D501" s="14">
        <v>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</row>
    <row r="502" spans="1:43" hidden="1" x14ac:dyDescent="0.25">
      <c r="A502" s="16">
        <v>481</v>
      </c>
      <c r="B502" s="17" t="s">
        <v>1264</v>
      </c>
      <c r="C502" s="18" t="s">
        <v>1265</v>
      </c>
      <c r="D502" s="14">
        <v>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</row>
    <row r="503" spans="1:43" hidden="1" x14ac:dyDescent="0.25">
      <c r="A503" s="16">
        <v>482</v>
      </c>
      <c r="B503" s="17" t="s">
        <v>1266</v>
      </c>
      <c r="C503" s="18" t="s">
        <v>1267</v>
      </c>
      <c r="D503" s="14">
        <v>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</row>
    <row r="504" spans="1:43" hidden="1" x14ac:dyDescent="0.25">
      <c r="A504" s="16">
        <v>483</v>
      </c>
      <c r="B504" s="17" t="s">
        <v>1268</v>
      </c>
      <c r="C504" s="18" t="s">
        <v>1225</v>
      </c>
      <c r="D504" s="14">
        <v>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</row>
    <row r="505" spans="1:43" hidden="1" x14ac:dyDescent="0.25">
      <c r="A505" s="16">
        <v>484</v>
      </c>
      <c r="B505" s="17" t="s">
        <v>1269</v>
      </c>
      <c r="C505" s="18" t="s">
        <v>1270</v>
      </c>
      <c r="D505" s="14">
        <v>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</row>
    <row r="506" spans="1:43" hidden="1" x14ac:dyDescent="0.25">
      <c r="A506" s="16">
        <v>485</v>
      </c>
      <c r="B506" s="17" t="s">
        <v>1271</v>
      </c>
      <c r="C506" s="18" t="s">
        <v>1272</v>
      </c>
      <c r="D506" s="14">
        <v>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</row>
    <row r="507" spans="1:43" hidden="1" x14ac:dyDescent="0.25">
      <c r="A507" s="16">
        <v>486</v>
      </c>
      <c r="B507" s="17" t="s">
        <v>1273</v>
      </c>
      <c r="C507" s="18" t="s">
        <v>1274</v>
      </c>
      <c r="D507" s="14">
        <v>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</row>
    <row r="508" spans="1:43" hidden="1" x14ac:dyDescent="0.25">
      <c r="A508" s="16">
        <v>487</v>
      </c>
      <c r="B508" s="17" t="s">
        <v>1275</v>
      </c>
      <c r="C508" s="18" t="s">
        <v>1276</v>
      </c>
      <c r="D508" s="14">
        <v>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0</v>
      </c>
      <c r="AK508" s="14">
        <v>0</v>
      </c>
      <c r="AL508" s="14">
        <v>0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</row>
    <row r="509" spans="1:43" hidden="1" x14ac:dyDescent="0.25">
      <c r="A509" s="16">
        <v>488</v>
      </c>
      <c r="B509" s="17" t="s">
        <v>1277</v>
      </c>
      <c r="C509" s="18" t="s">
        <v>1278</v>
      </c>
      <c r="D509" s="14">
        <v>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</row>
    <row r="510" spans="1:43" hidden="1" x14ac:dyDescent="0.25">
      <c r="A510" s="16">
        <v>489</v>
      </c>
      <c r="B510" s="17" t="s">
        <v>1279</v>
      </c>
      <c r="C510" s="18" t="s">
        <v>1280</v>
      </c>
      <c r="D510" s="14">
        <v>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</row>
    <row r="511" spans="1:43" hidden="1" x14ac:dyDescent="0.25">
      <c r="A511" s="16">
        <v>490</v>
      </c>
      <c r="B511" s="17" t="s">
        <v>1281</v>
      </c>
      <c r="C511" s="18" t="s">
        <v>1282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</row>
    <row r="512" spans="1:43" hidden="1" x14ac:dyDescent="0.25">
      <c r="A512" s="16">
        <v>491</v>
      </c>
      <c r="B512" s="17" t="s">
        <v>1283</v>
      </c>
      <c r="C512" s="18" t="s">
        <v>1284</v>
      </c>
      <c r="D512" s="14">
        <v>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</row>
    <row r="513" spans="1:43" hidden="1" x14ac:dyDescent="0.25">
      <c r="A513" s="16">
        <v>492</v>
      </c>
      <c r="B513" s="17" t="s">
        <v>1285</v>
      </c>
      <c r="C513" s="18" t="s">
        <v>1286</v>
      </c>
      <c r="D513" s="14">
        <v>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</row>
    <row r="514" spans="1:43" hidden="1" x14ac:dyDescent="0.25">
      <c r="A514" s="16">
        <v>493</v>
      </c>
      <c r="B514" s="17" t="s">
        <v>1287</v>
      </c>
      <c r="C514" s="18" t="s">
        <v>1288</v>
      </c>
      <c r="D514" s="14">
        <v>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</row>
    <row r="515" spans="1:43" hidden="1" x14ac:dyDescent="0.25">
      <c r="A515" s="16">
        <v>494</v>
      </c>
      <c r="B515" s="17" t="s">
        <v>1289</v>
      </c>
      <c r="C515" s="18" t="s">
        <v>1290</v>
      </c>
      <c r="D515" s="14">
        <v>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0</v>
      </c>
      <c r="AG515" s="14">
        <v>0</v>
      </c>
      <c r="AH515" s="14">
        <v>0</v>
      </c>
      <c r="AI515" s="14">
        <v>0</v>
      </c>
      <c r="AJ515" s="14">
        <v>0</v>
      </c>
      <c r="AK515" s="14">
        <v>0</v>
      </c>
      <c r="AL515" s="14">
        <v>0</v>
      </c>
      <c r="AM515" s="14">
        <v>0</v>
      </c>
      <c r="AN515" s="14">
        <v>0</v>
      </c>
      <c r="AO515" s="14">
        <v>0</v>
      </c>
      <c r="AP515" s="14">
        <v>0</v>
      </c>
      <c r="AQ515" s="14">
        <v>0</v>
      </c>
    </row>
    <row r="516" spans="1:43" hidden="1" x14ac:dyDescent="0.25">
      <c r="A516" s="16">
        <v>495</v>
      </c>
      <c r="B516" s="17" t="s">
        <v>1291</v>
      </c>
      <c r="C516" s="18" t="s">
        <v>1292</v>
      </c>
      <c r="D516" s="14">
        <v>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4">
        <v>0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0</v>
      </c>
      <c r="AQ516" s="14">
        <v>0</v>
      </c>
    </row>
    <row r="517" spans="1:43" hidden="1" x14ac:dyDescent="0.25">
      <c r="A517" s="16">
        <v>496</v>
      </c>
      <c r="B517" s="17" t="s">
        <v>1293</v>
      </c>
      <c r="C517" s="18" t="s">
        <v>1294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</row>
    <row r="518" spans="1:43" hidden="1" x14ac:dyDescent="0.25">
      <c r="A518" s="16">
        <v>497</v>
      </c>
      <c r="B518" s="17" t="s">
        <v>1295</v>
      </c>
      <c r="C518" s="18" t="s">
        <v>1296</v>
      </c>
      <c r="D518" s="14">
        <v>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</row>
    <row r="519" spans="1:43" hidden="1" x14ac:dyDescent="0.25">
      <c r="A519" s="16">
        <v>498</v>
      </c>
      <c r="B519" s="17" t="s">
        <v>1297</v>
      </c>
      <c r="C519" s="18" t="s">
        <v>1298</v>
      </c>
      <c r="D519" s="14">
        <v>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</row>
    <row r="520" spans="1:43" hidden="1" x14ac:dyDescent="0.25">
      <c r="A520" s="16">
        <v>499</v>
      </c>
      <c r="B520" s="17" t="s">
        <v>1299</v>
      </c>
      <c r="C520" s="18" t="s">
        <v>1300</v>
      </c>
      <c r="D520" s="14">
        <v>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</row>
    <row r="521" spans="1:43" hidden="1" x14ac:dyDescent="0.25">
      <c r="A521" s="16">
        <v>500</v>
      </c>
      <c r="B521" s="17" t="s">
        <v>1301</v>
      </c>
      <c r="C521" s="18" t="s">
        <v>1302</v>
      </c>
      <c r="D521" s="14">
        <v>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4">
        <v>0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</row>
    <row r="522" spans="1:43" hidden="1" x14ac:dyDescent="0.25">
      <c r="A522" s="16">
        <v>501</v>
      </c>
      <c r="B522" s="17" t="s">
        <v>1303</v>
      </c>
      <c r="C522" s="18" t="s">
        <v>1304</v>
      </c>
      <c r="D522" s="14">
        <v>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</row>
    <row r="523" spans="1:43" hidden="1" x14ac:dyDescent="0.25">
      <c r="A523" s="16">
        <v>502</v>
      </c>
      <c r="B523" s="17" t="s">
        <v>1305</v>
      </c>
      <c r="C523" s="18" t="s">
        <v>1306</v>
      </c>
      <c r="D523" s="14">
        <v>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4">
        <v>0</v>
      </c>
      <c r="AI523" s="14">
        <v>0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</row>
    <row r="524" spans="1:43" ht="15" hidden="1" customHeight="1" x14ac:dyDescent="0.25">
      <c r="A524" s="16">
        <v>503</v>
      </c>
      <c r="B524" s="17" t="s">
        <v>1307</v>
      </c>
      <c r="C524" s="18" t="s">
        <v>1308</v>
      </c>
      <c r="D524" s="14">
        <v>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</row>
    <row r="525" spans="1:43" hidden="1" x14ac:dyDescent="0.25">
      <c r="A525" s="16">
        <v>504</v>
      </c>
      <c r="B525" s="17" t="s">
        <v>1309</v>
      </c>
      <c r="C525" s="18" t="s">
        <v>1310</v>
      </c>
      <c r="D525" s="14">
        <v>0</v>
      </c>
      <c r="E525" s="14">
        <v>0</v>
      </c>
      <c r="F525" s="14">
        <v>0</v>
      </c>
      <c r="G525" s="14">
        <v>0</v>
      </c>
      <c r="H525" s="14">
        <v>0</v>
      </c>
      <c r="I525" s="14">
        <v>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</row>
    <row r="526" spans="1:43" hidden="1" x14ac:dyDescent="0.25">
      <c r="A526" s="16">
        <v>505</v>
      </c>
      <c r="B526" s="17" t="s">
        <v>1311</v>
      </c>
      <c r="C526" s="18" t="s">
        <v>1312</v>
      </c>
      <c r="D526" s="14">
        <v>0</v>
      </c>
      <c r="E526" s="14">
        <v>0</v>
      </c>
      <c r="F526" s="14">
        <v>0</v>
      </c>
      <c r="G526" s="14">
        <v>0</v>
      </c>
      <c r="H526" s="14">
        <v>0</v>
      </c>
      <c r="I526" s="14">
        <v>0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</row>
    <row r="527" spans="1:43" hidden="1" x14ac:dyDescent="0.25">
      <c r="A527" s="16">
        <v>506</v>
      </c>
      <c r="B527" s="17" t="s">
        <v>1313</v>
      </c>
      <c r="C527" s="18" t="s">
        <v>1314</v>
      </c>
      <c r="D527" s="14">
        <v>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</row>
    <row r="528" spans="1:43" hidden="1" x14ac:dyDescent="0.25">
      <c r="A528" s="16">
        <v>507</v>
      </c>
      <c r="B528" s="17" t="s">
        <v>1315</v>
      </c>
      <c r="C528" s="18" t="s">
        <v>1316</v>
      </c>
      <c r="D528" s="14">
        <v>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</row>
    <row r="529" spans="1:43" hidden="1" x14ac:dyDescent="0.25">
      <c r="A529" s="16">
        <v>508</v>
      </c>
      <c r="B529" s="17" t="s">
        <v>1317</v>
      </c>
      <c r="C529" s="18" t="s">
        <v>1318</v>
      </c>
      <c r="D529" s="14">
        <v>0</v>
      </c>
      <c r="E529" s="14">
        <v>0</v>
      </c>
      <c r="F529" s="14">
        <v>0</v>
      </c>
      <c r="G529" s="14">
        <v>0</v>
      </c>
      <c r="H529" s="14">
        <v>0</v>
      </c>
      <c r="I529" s="14">
        <v>0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</row>
    <row r="530" spans="1:43" hidden="1" x14ac:dyDescent="0.25">
      <c r="A530" s="16">
        <v>509</v>
      </c>
      <c r="B530" s="17" t="s">
        <v>1319</v>
      </c>
      <c r="C530" s="18" t="s">
        <v>1320</v>
      </c>
      <c r="D530" s="14">
        <v>0</v>
      </c>
      <c r="E530" s="14">
        <v>0</v>
      </c>
      <c r="F530" s="14">
        <v>0</v>
      </c>
      <c r="G530" s="14">
        <v>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</row>
    <row r="531" spans="1:43" hidden="1" x14ac:dyDescent="0.25">
      <c r="A531" s="16">
        <v>510</v>
      </c>
      <c r="B531" s="17" t="s">
        <v>1321</v>
      </c>
      <c r="C531" s="18" t="s">
        <v>1322</v>
      </c>
      <c r="D531" s="14">
        <v>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</row>
    <row r="532" spans="1:43" hidden="1" x14ac:dyDescent="0.25">
      <c r="A532" s="16">
        <v>511</v>
      </c>
      <c r="B532" s="17" t="s">
        <v>1323</v>
      </c>
      <c r="C532" s="18" t="s">
        <v>1324</v>
      </c>
      <c r="D532" s="14">
        <v>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</row>
    <row r="533" spans="1:43" hidden="1" x14ac:dyDescent="0.25">
      <c r="A533" s="16">
        <v>512</v>
      </c>
      <c r="B533" s="17" t="s">
        <v>1325</v>
      </c>
      <c r="C533" s="18" t="s">
        <v>1326</v>
      </c>
      <c r="D533" s="14">
        <v>0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</row>
    <row r="534" spans="1:43" hidden="1" x14ac:dyDescent="0.25">
      <c r="A534" s="16">
        <v>513</v>
      </c>
      <c r="B534" s="17" t="s">
        <v>1327</v>
      </c>
      <c r="C534" s="18" t="s">
        <v>1328</v>
      </c>
      <c r="D534" s="14">
        <v>0</v>
      </c>
      <c r="E534" s="14">
        <v>0</v>
      </c>
      <c r="F534" s="14">
        <v>0</v>
      </c>
      <c r="G534" s="14">
        <v>0</v>
      </c>
      <c r="H534" s="14">
        <v>0</v>
      </c>
      <c r="I534" s="14">
        <v>0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</row>
    <row r="535" spans="1:43" hidden="1" x14ac:dyDescent="0.25">
      <c r="A535" s="16">
        <v>514</v>
      </c>
      <c r="B535" s="17" t="s">
        <v>1329</v>
      </c>
      <c r="C535" s="18" t="s">
        <v>1330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0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</row>
    <row r="536" spans="1:43" hidden="1" x14ac:dyDescent="0.25">
      <c r="A536" s="16">
        <v>515</v>
      </c>
      <c r="B536" s="17" t="s">
        <v>1331</v>
      </c>
      <c r="C536" s="18" t="s">
        <v>1332</v>
      </c>
      <c r="D536" s="14">
        <v>0</v>
      </c>
      <c r="E536" s="14">
        <v>0</v>
      </c>
      <c r="F536" s="14">
        <v>0</v>
      </c>
      <c r="G536" s="14">
        <v>0</v>
      </c>
      <c r="H536" s="14">
        <v>0</v>
      </c>
      <c r="I536" s="14">
        <v>0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</row>
    <row r="537" spans="1:43" hidden="1" x14ac:dyDescent="0.25">
      <c r="A537" s="16">
        <v>516</v>
      </c>
      <c r="B537" s="17" t="s">
        <v>1333</v>
      </c>
      <c r="C537" s="18" t="s">
        <v>1334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</row>
    <row r="538" spans="1:43" hidden="1" x14ac:dyDescent="0.25">
      <c r="A538" s="16">
        <v>517</v>
      </c>
      <c r="B538" s="17" t="s">
        <v>1335</v>
      </c>
      <c r="C538" s="18" t="s">
        <v>1336</v>
      </c>
      <c r="D538" s="14">
        <v>0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</row>
    <row r="539" spans="1:43" hidden="1" x14ac:dyDescent="0.25">
      <c r="A539" s="16">
        <v>518</v>
      </c>
      <c r="B539" s="17" t="s">
        <v>1337</v>
      </c>
      <c r="C539" s="18" t="s">
        <v>1338</v>
      </c>
      <c r="D539" s="14">
        <v>0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</row>
    <row r="540" spans="1:43" hidden="1" x14ac:dyDescent="0.25">
      <c r="A540" s="16">
        <v>519</v>
      </c>
      <c r="B540" s="17" t="s">
        <v>1339</v>
      </c>
      <c r="C540" s="18" t="s">
        <v>1340</v>
      </c>
      <c r="D540" s="14">
        <v>0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</row>
    <row r="541" spans="1:43" hidden="1" x14ac:dyDescent="0.25">
      <c r="A541" s="16">
        <v>520</v>
      </c>
      <c r="B541" s="17" t="s">
        <v>1341</v>
      </c>
      <c r="C541" s="18" t="s">
        <v>1342</v>
      </c>
      <c r="D541" s="14">
        <v>0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</row>
    <row r="542" spans="1:43" hidden="1" x14ac:dyDescent="0.25">
      <c r="A542" s="16">
        <v>521</v>
      </c>
      <c r="B542" s="17" t="s">
        <v>1343</v>
      </c>
      <c r="C542" s="18" t="s">
        <v>1344</v>
      </c>
      <c r="D542" s="14">
        <v>0</v>
      </c>
      <c r="E542" s="14">
        <v>0</v>
      </c>
      <c r="F542" s="14">
        <v>0</v>
      </c>
      <c r="G542" s="14">
        <v>0</v>
      </c>
      <c r="H542" s="14">
        <v>0</v>
      </c>
      <c r="I542" s="14">
        <v>0</v>
      </c>
      <c r="J542" s="14">
        <v>0</v>
      </c>
      <c r="K542" s="14">
        <v>0</v>
      </c>
      <c r="L542" s="14">
        <v>0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</row>
    <row r="543" spans="1:43" hidden="1" x14ac:dyDescent="0.25">
      <c r="A543" s="16">
        <v>522</v>
      </c>
      <c r="B543" s="17" t="s">
        <v>1345</v>
      </c>
      <c r="C543" s="18" t="s">
        <v>1346</v>
      </c>
      <c r="D543" s="14">
        <v>0</v>
      </c>
      <c r="E543" s="14">
        <v>0</v>
      </c>
      <c r="F543" s="14">
        <v>0</v>
      </c>
      <c r="G543" s="14">
        <v>0</v>
      </c>
      <c r="H543" s="14">
        <v>0</v>
      </c>
      <c r="I543" s="14">
        <v>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</row>
    <row r="544" spans="1:43" hidden="1" x14ac:dyDescent="0.25">
      <c r="A544" s="16">
        <v>523</v>
      </c>
      <c r="B544" s="17" t="s">
        <v>1347</v>
      </c>
      <c r="C544" s="18" t="s">
        <v>1348</v>
      </c>
      <c r="D544" s="14">
        <v>0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</row>
    <row r="545" spans="1:43" hidden="1" x14ac:dyDescent="0.25">
      <c r="A545" s="16">
        <v>524</v>
      </c>
      <c r="B545" s="17" t="s">
        <v>1349</v>
      </c>
      <c r="C545" s="18" t="s">
        <v>1350</v>
      </c>
      <c r="D545" s="14">
        <v>0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</row>
    <row r="546" spans="1:43" hidden="1" x14ac:dyDescent="0.25">
      <c r="A546" s="16">
        <v>525</v>
      </c>
      <c r="B546" s="17" t="s">
        <v>1351</v>
      </c>
      <c r="C546" s="18" t="s">
        <v>1352</v>
      </c>
      <c r="D546" s="14">
        <v>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</row>
    <row r="547" spans="1:43" hidden="1" x14ac:dyDescent="0.25">
      <c r="A547" s="16">
        <v>526</v>
      </c>
      <c r="B547" s="17" t="s">
        <v>1353</v>
      </c>
      <c r="C547" s="18" t="s">
        <v>1354</v>
      </c>
      <c r="D547" s="14">
        <v>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</row>
    <row r="548" spans="1:43" hidden="1" x14ac:dyDescent="0.25">
      <c r="A548" s="16">
        <v>527</v>
      </c>
      <c r="B548" s="17" t="s">
        <v>1355</v>
      </c>
      <c r="C548" s="18" t="s">
        <v>1356</v>
      </c>
      <c r="D548" s="14">
        <v>0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</row>
    <row r="549" spans="1:43" hidden="1" x14ac:dyDescent="0.25">
      <c r="A549" s="16">
        <v>528</v>
      </c>
      <c r="B549" s="17" t="s">
        <v>1357</v>
      </c>
      <c r="C549" s="18" t="s">
        <v>1358</v>
      </c>
      <c r="D549" s="14">
        <v>0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</row>
    <row r="550" spans="1:43" hidden="1" x14ac:dyDescent="0.25">
      <c r="A550" s="16">
        <v>529</v>
      </c>
      <c r="B550" s="17" t="s">
        <v>1359</v>
      </c>
      <c r="C550" s="18" t="s">
        <v>1360</v>
      </c>
      <c r="D550" s="14">
        <v>0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4">
        <v>0</v>
      </c>
      <c r="AJ550" s="14">
        <v>0</v>
      </c>
      <c r="AK550" s="14">
        <v>0</v>
      </c>
      <c r="AL550" s="14">
        <v>0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</row>
    <row r="551" spans="1:43" hidden="1" x14ac:dyDescent="0.25">
      <c r="A551" s="16">
        <v>530</v>
      </c>
      <c r="B551" s="17" t="s">
        <v>1361</v>
      </c>
      <c r="C551" s="18" t="s">
        <v>1362</v>
      </c>
      <c r="D551" s="14">
        <v>0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0</v>
      </c>
      <c r="AG551" s="14">
        <v>0</v>
      </c>
      <c r="AH551" s="14">
        <v>0</v>
      </c>
      <c r="AI551" s="14">
        <v>0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</row>
    <row r="552" spans="1:43" hidden="1" x14ac:dyDescent="0.25">
      <c r="A552" s="16">
        <v>531</v>
      </c>
      <c r="B552" s="17" t="s">
        <v>1363</v>
      </c>
      <c r="C552" s="18" t="s">
        <v>1364</v>
      </c>
      <c r="D552" s="14">
        <v>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</row>
    <row r="553" spans="1:43" hidden="1" x14ac:dyDescent="0.25">
      <c r="A553" s="16">
        <v>532</v>
      </c>
      <c r="B553" s="17" t="s">
        <v>1365</v>
      </c>
      <c r="C553" s="18" t="s">
        <v>1366</v>
      </c>
      <c r="D553" s="14">
        <v>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0</v>
      </c>
      <c r="AE553" s="14">
        <v>0</v>
      </c>
      <c r="AF553" s="14">
        <v>0</v>
      </c>
      <c r="AG553" s="14">
        <v>0</v>
      </c>
      <c r="AH553" s="14">
        <v>0</v>
      </c>
      <c r="AI553" s="14">
        <v>0</v>
      </c>
      <c r="AJ553" s="14">
        <v>0</v>
      </c>
      <c r="AK553" s="14">
        <v>0</v>
      </c>
      <c r="AL553" s="14">
        <v>0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</row>
    <row r="554" spans="1:43" hidden="1" x14ac:dyDescent="0.25">
      <c r="A554" s="16">
        <v>533</v>
      </c>
      <c r="B554" s="17" t="s">
        <v>1367</v>
      </c>
      <c r="C554" s="18" t="s">
        <v>1368</v>
      </c>
      <c r="D554" s="14">
        <v>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</row>
    <row r="555" spans="1:43" hidden="1" x14ac:dyDescent="0.25">
      <c r="A555" s="16">
        <v>534</v>
      </c>
      <c r="B555" s="17" t="s">
        <v>1369</v>
      </c>
      <c r="C555" s="18" t="s">
        <v>1370</v>
      </c>
      <c r="D555" s="14">
        <v>0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</row>
    <row r="556" spans="1:43" hidden="1" x14ac:dyDescent="0.25">
      <c r="A556" s="16">
        <v>535</v>
      </c>
      <c r="B556" s="17" t="s">
        <v>1371</v>
      </c>
      <c r="C556" s="18" t="s">
        <v>1372</v>
      </c>
      <c r="D556" s="14">
        <v>0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4">
        <v>0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</row>
    <row r="557" spans="1:43" hidden="1" x14ac:dyDescent="0.25">
      <c r="A557" s="16">
        <v>536</v>
      </c>
      <c r="B557" s="17" t="s">
        <v>1373</v>
      </c>
      <c r="C557" s="18" t="s">
        <v>1374</v>
      </c>
      <c r="D557" s="14">
        <v>0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0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</row>
    <row r="558" spans="1:43" hidden="1" x14ac:dyDescent="0.25">
      <c r="A558" s="16">
        <v>537</v>
      </c>
      <c r="B558" s="17" t="s">
        <v>1375</v>
      </c>
      <c r="C558" s="18" t="s">
        <v>1376</v>
      </c>
      <c r="D558" s="14">
        <v>0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</row>
    <row r="559" spans="1:43" hidden="1" x14ac:dyDescent="0.25">
      <c r="A559" s="16">
        <v>538</v>
      </c>
      <c r="B559" s="17" t="s">
        <v>1377</v>
      </c>
      <c r="C559" s="18" t="s">
        <v>1378</v>
      </c>
      <c r="D559" s="14">
        <v>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</row>
    <row r="560" spans="1:43" hidden="1" x14ac:dyDescent="0.25">
      <c r="A560" s="16">
        <v>539</v>
      </c>
      <c r="B560" s="17" t="s">
        <v>1379</v>
      </c>
      <c r="C560" s="18" t="s">
        <v>1380</v>
      </c>
      <c r="D560" s="14">
        <v>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</row>
    <row r="561" spans="1:43" hidden="1" x14ac:dyDescent="0.25">
      <c r="A561" s="16">
        <v>540</v>
      </c>
      <c r="B561" s="17" t="s">
        <v>1381</v>
      </c>
      <c r="C561" s="18" t="s">
        <v>1382</v>
      </c>
      <c r="D561" s="14">
        <v>0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</row>
    <row r="562" spans="1:43" hidden="1" x14ac:dyDescent="0.25">
      <c r="A562" s="16">
        <v>541</v>
      </c>
      <c r="B562" s="17" t="s">
        <v>1383</v>
      </c>
      <c r="C562" s="18" t="s">
        <v>1384</v>
      </c>
      <c r="D562" s="14">
        <v>0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</row>
    <row r="563" spans="1:43" hidden="1" x14ac:dyDescent="0.25">
      <c r="A563" s="16">
        <v>542</v>
      </c>
      <c r="B563" s="17" t="s">
        <v>1385</v>
      </c>
      <c r="C563" s="18" t="s">
        <v>1386</v>
      </c>
      <c r="D563" s="14">
        <v>0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0</v>
      </c>
      <c r="AF563" s="14">
        <v>0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</row>
    <row r="564" spans="1:43" hidden="1" x14ac:dyDescent="0.25">
      <c r="A564" s="16">
        <v>543</v>
      </c>
      <c r="B564" s="17" t="s">
        <v>1387</v>
      </c>
      <c r="C564" s="18" t="s">
        <v>1388</v>
      </c>
      <c r="D564" s="14">
        <v>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</row>
    <row r="565" spans="1:43" hidden="1" x14ac:dyDescent="0.25">
      <c r="A565" s="16">
        <v>544</v>
      </c>
      <c r="B565" s="17" t="s">
        <v>1389</v>
      </c>
      <c r="C565" s="18" t="s">
        <v>1390</v>
      </c>
      <c r="D565" s="14">
        <v>0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</row>
    <row r="566" spans="1:43" hidden="1" x14ac:dyDescent="0.25">
      <c r="A566" s="16">
        <v>545</v>
      </c>
      <c r="B566" s="17" t="s">
        <v>1391</v>
      </c>
      <c r="C566" s="18" t="s">
        <v>1392</v>
      </c>
      <c r="D566" s="14">
        <v>0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</row>
    <row r="567" spans="1:43" hidden="1" x14ac:dyDescent="0.25">
      <c r="A567" s="16">
        <v>546</v>
      </c>
      <c r="B567" s="17" t="s">
        <v>1393</v>
      </c>
      <c r="C567" s="18" t="s">
        <v>1394</v>
      </c>
      <c r="D567" s="14">
        <v>0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</row>
    <row r="568" spans="1:43" hidden="1" x14ac:dyDescent="0.25">
      <c r="A568" s="16">
        <v>547</v>
      </c>
      <c r="B568" s="17" t="s">
        <v>1395</v>
      </c>
      <c r="C568" s="18" t="s">
        <v>1396</v>
      </c>
      <c r="D568" s="14">
        <v>0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</row>
    <row r="569" spans="1:43" hidden="1" x14ac:dyDescent="0.25">
      <c r="A569" s="16">
        <v>548</v>
      </c>
      <c r="B569" s="17" t="s">
        <v>1397</v>
      </c>
      <c r="C569" s="18" t="s">
        <v>1398</v>
      </c>
      <c r="D569" s="14">
        <v>0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</row>
    <row r="570" spans="1:43" hidden="1" x14ac:dyDescent="0.25">
      <c r="A570" s="16">
        <v>549</v>
      </c>
      <c r="B570" s="17" t="s">
        <v>1399</v>
      </c>
      <c r="C570" s="18" t="s">
        <v>1400</v>
      </c>
      <c r="D570" s="14">
        <v>0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0</v>
      </c>
      <c r="AE570" s="14">
        <v>0</v>
      </c>
      <c r="AF570" s="14">
        <v>0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</row>
    <row r="571" spans="1:43" x14ac:dyDescent="0.25">
      <c r="A571" s="16">
        <v>550</v>
      </c>
      <c r="B571" s="17" t="s">
        <v>1401</v>
      </c>
      <c r="C571" s="18" t="s">
        <v>1402</v>
      </c>
      <c r="D571" s="14">
        <v>2</v>
      </c>
      <c r="E571" s="14">
        <v>210000000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2</v>
      </c>
      <c r="AQ571" s="14">
        <v>210000000</v>
      </c>
    </row>
    <row r="572" spans="1:43" x14ac:dyDescent="0.25">
      <c r="A572" s="16">
        <v>551</v>
      </c>
      <c r="B572" s="17" t="s">
        <v>1403</v>
      </c>
      <c r="C572" s="18" t="s">
        <v>1404</v>
      </c>
      <c r="D572" s="14">
        <v>4</v>
      </c>
      <c r="E572" s="14">
        <v>17750000</v>
      </c>
      <c r="F572" s="14">
        <v>0</v>
      </c>
      <c r="G572" s="14">
        <v>0</v>
      </c>
      <c r="H572" s="14">
        <v>0</v>
      </c>
      <c r="I572" s="14">
        <v>0</v>
      </c>
      <c r="J572" s="14">
        <v>68</v>
      </c>
      <c r="K572" s="14">
        <v>75820000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68</v>
      </c>
      <c r="Y572" s="14">
        <v>75820000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4">
        <v>0</v>
      </c>
      <c r="AM572" s="14">
        <v>0</v>
      </c>
      <c r="AN572" s="14">
        <v>0</v>
      </c>
      <c r="AO572" s="14">
        <v>0</v>
      </c>
      <c r="AP572" s="14">
        <v>72</v>
      </c>
      <c r="AQ572" s="14">
        <v>93570000</v>
      </c>
    </row>
    <row r="573" spans="1:43" x14ac:dyDescent="0.25">
      <c r="A573" s="16">
        <v>552</v>
      </c>
      <c r="B573" s="17" t="s">
        <v>1405</v>
      </c>
      <c r="C573" s="18" t="s">
        <v>1406</v>
      </c>
      <c r="D573" s="14">
        <v>75</v>
      </c>
      <c r="E573" s="14">
        <v>1603521000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0</v>
      </c>
      <c r="AL573" s="14">
        <v>0</v>
      </c>
      <c r="AM573" s="14">
        <v>0</v>
      </c>
      <c r="AN573" s="14">
        <v>0</v>
      </c>
      <c r="AO573" s="14">
        <v>0</v>
      </c>
      <c r="AP573" s="14">
        <v>75</v>
      </c>
      <c r="AQ573" s="14">
        <v>1603521000</v>
      </c>
    </row>
    <row r="574" spans="1:43" hidden="1" x14ac:dyDescent="0.25">
      <c r="A574" s="16">
        <v>553</v>
      </c>
      <c r="B574" s="17" t="s">
        <v>1407</v>
      </c>
      <c r="C574" s="18" t="s">
        <v>1408</v>
      </c>
      <c r="D574" s="14">
        <v>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</row>
    <row r="575" spans="1:43" hidden="1" x14ac:dyDescent="0.25">
      <c r="A575" s="16">
        <v>554</v>
      </c>
      <c r="B575" s="17" t="s">
        <v>1409</v>
      </c>
      <c r="C575" s="18" t="s">
        <v>1410</v>
      </c>
      <c r="D575" s="14">
        <v>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</row>
    <row r="576" spans="1:43" x14ac:dyDescent="0.25">
      <c r="A576" s="16">
        <v>555</v>
      </c>
      <c r="B576" s="17" t="s">
        <v>1411</v>
      </c>
      <c r="C576" s="18" t="s">
        <v>1412</v>
      </c>
      <c r="D576" s="14">
        <v>10</v>
      </c>
      <c r="E576" s="14">
        <v>104400000</v>
      </c>
      <c r="F576" s="14">
        <v>0</v>
      </c>
      <c r="G576" s="14">
        <v>0</v>
      </c>
      <c r="H576" s="14">
        <v>0</v>
      </c>
      <c r="I576" s="14">
        <v>0</v>
      </c>
      <c r="J576" s="14">
        <v>30</v>
      </c>
      <c r="K576" s="14">
        <v>6000000</v>
      </c>
      <c r="L576" s="14">
        <v>0</v>
      </c>
      <c r="M576" s="14">
        <v>0</v>
      </c>
      <c r="N576" s="14">
        <v>0</v>
      </c>
      <c r="O576" s="14">
        <v>0</v>
      </c>
      <c r="P576" s="14">
        <v>447</v>
      </c>
      <c r="Q576" s="14">
        <v>24154370505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477</v>
      </c>
      <c r="Y576" s="14">
        <v>24160370505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30</v>
      </c>
      <c r="AG576" s="14">
        <v>6000000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30</v>
      </c>
      <c r="AO576" s="14">
        <v>6000000</v>
      </c>
      <c r="AP576" s="14">
        <v>457</v>
      </c>
      <c r="AQ576" s="14">
        <v>24258770505</v>
      </c>
    </row>
    <row r="577" spans="1:43" hidden="1" x14ac:dyDescent="0.25">
      <c r="A577" s="16">
        <v>556</v>
      </c>
      <c r="B577" s="17" t="s">
        <v>1413</v>
      </c>
      <c r="C577" s="18" t="s">
        <v>1414</v>
      </c>
      <c r="D577" s="14">
        <v>0</v>
      </c>
      <c r="E577" s="14">
        <v>0</v>
      </c>
      <c r="F577" s="14">
        <v>0</v>
      </c>
      <c r="G577" s="14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0</v>
      </c>
      <c r="AQ577" s="14">
        <v>0</v>
      </c>
    </row>
    <row r="578" spans="1:43" x14ac:dyDescent="0.25">
      <c r="A578" s="16">
        <v>557</v>
      </c>
      <c r="B578" s="17" t="s">
        <v>1415</v>
      </c>
      <c r="C578" s="18" t="s">
        <v>1416</v>
      </c>
      <c r="D578" s="14">
        <v>17</v>
      </c>
      <c r="E578" s="14">
        <v>29141201964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1</v>
      </c>
      <c r="Q578" s="14">
        <v>359489337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51">
        <v>919120000</v>
      </c>
      <c r="X578" s="14">
        <v>1</v>
      </c>
      <c r="Y578" s="14">
        <v>1278609337</v>
      </c>
      <c r="Z578" s="14">
        <v>0</v>
      </c>
      <c r="AA578" s="14">
        <v>0</v>
      </c>
      <c r="AB578" s="14">
        <v>0</v>
      </c>
      <c r="AC578" s="14">
        <v>0</v>
      </c>
      <c r="AD578" s="14">
        <v>2</v>
      </c>
      <c r="AE578" s="14">
        <v>541108000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1</v>
      </c>
      <c r="AM578" s="14">
        <v>919120000</v>
      </c>
      <c r="AN578" s="14">
        <v>3</v>
      </c>
      <c r="AO578" s="14">
        <v>1460228000</v>
      </c>
      <c r="AP578" s="14">
        <v>15</v>
      </c>
      <c r="AQ578" s="14">
        <v>28959583301</v>
      </c>
    </row>
    <row r="579" spans="1:43" x14ac:dyDescent="0.25">
      <c r="A579" s="16">
        <v>558</v>
      </c>
      <c r="B579" s="17" t="s">
        <v>1417</v>
      </c>
      <c r="C579" s="18" t="s">
        <v>1418</v>
      </c>
      <c r="D579" s="14">
        <v>1</v>
      </c>
      <c r="E579" s="14">
        <v>1496007627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0</v>
      </c>
      <c r="L579" s="14">
        <v>0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1</v>
      </c>
      <c r="W579" s="14">
        <v>3273825600</v>
      </c>
      <c r="X579" s="14">
        <v>1</v>
      </c>
      <c r="Y579" s="14">
        <v>3273825600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0</v>
      </c>
      <c r="AK579" s="14">
        <v>0</v>
      </c>
      <c r="AL579" s="14">
        <v>0</v>
      </c>
      <c r="AM579" s="14">
        <v>0</v>
      </c>
      <c r="AN579" s="14">
        <v>0</v>
      </c>
      <c r="AO579" s="14">
        <v>0</v>
      </c>
      <c r="AP579" s="14">
        <v>2</v>
      </c>
      <c r="AQ579" s="14">
        <v>4769833227</v>
      </c>
    </row>
    <row r="580" spans="1:43" hidden="1" x14ac:dyDescent="0.25">
      <c r="A580" s="16">
        <v>559</v>
      </c>
      <c r="B580" s="17" t="s">
        <v>1419</v>
      </c>
      <c r="C580" s="18" t="s">
        <v>1420</v>
      </c>
      <c r="D580" s="14">
        <v>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</row>
    <row r="581" spans="1:43" hidden="1" x14ac:dyDescent="0.25">
      <c r="A581" s="16">
        <v>560</v>
      </c>
      <c r="B581" s="17" t="s">
        <v>1421</v>
      </c>
      <c r="C581" s="18" t="s">
        <v>1422</v>
      </c>
      <c r="D581" s="14">
        <v>0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</row>
    <row r="582" spans="1:43" hidden="1" x14ac:dyDescent="0.25">
      <c r="A582" s="16">
        <v>561</v>
      </c>
      <c r="B582" s="17" t="s">
        <v>1423</v>
      </c>
      <c r="C582" s="18" t="s">
        <v>1424</v>
      </c>
      <c r="D582" s="14">
        <v>0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0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</row>
    <row r="583" spans="1:43" hidden="1" x14ac:dyDescent="0.25">
      <c r="A583" s="16">
        <v>562</v>
      </c>
      <c r="B583" s="17" t="s">
        <v>1425</v>
      </c>
      <c r="C583" s="18" t="s">
        <v>1426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</row>
    <row r="584" spans="1:43" hidden="1" x14ac:dyDescent="0.25">
      <c r="A584" s="16">
        <v>563</v>
      </c>
      <c r="B584" s="17" t="s">
        <v>1427</v>
      </c>
      <c r="C584" s="18" t="s">
        <v>1428</v>
      </c>
      <c r="D584" s="14">
        <v>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</row>
    <row r="585" spans="1:43" x14ac:dyDescent="0.25">
      <c r="A585" s="16">
        <v>564</v>
      </c>
      <c r="B585" s="17" t="s">
        <v>1429</v>
      </c>
      <c r="C585" s="18" t="s">
        <v>1430</v>
      </c>
      <c r="D585" s="14">
        <v>4</v>
      </c>
      <c r="E585" s="14">
        <v>607215200</v>
      </c>
      <c r="F585" s="14"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1</v>
      </c>
      <c r="Q585" s="14">
        <v>259156145</v>
      </c>
      <c r="R585" s="14">
        <v>0</v>
      </c>
      <c r="S585" s="14">
        <v>0</v>
      </c>
      <c r="T585" s="14">
        <v>0</v>
      </c>
      <c r="U585" s="14">
        <v>0</v>
      </c>
      <c r="V585" s="14">
        <v>1</v>
      </c>
      <c r="W585" s="14">
        <v>522902700</v>
      </c>
      <c r="X585" s="14">
        <v>2</v>
      </c>
      <c r="Y585" s="14">
        <v>782058845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6</v>
      </c>
      <c r="AQ585" s="14">
        <v>1389274045</v>
      </c>
    </row>
    <row r="586" spans="1:43" x14ac:dyDescent="0.25">
      <c r="A586" s="16">
        <v>565</v>
      </c>
      <c r="B586" s="17" t="s">
        <v>1431</v>
      </c>
      <c r="C586" s="18" t="s">
        <v>1432</v>
      </c>
      <c r="D586" s="14">
        <v>1</v>
      </c>
      <c r="E586" s="14">
        <v>397150000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2</v>
      </c>
      <c r="Q586" s="14">
        <v>3618104000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2</v>
      </c>
      <c r="Y586" s="14">
        <v>3618104000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0</v>
      </c>
      <c r="AK586" s="14">
        <v>0</v>
      </c>
      <c r="AL586" s="14">
        <v>0</v>
      </c>
      <c r="AM586" s="14">
        <v>0</v>
      </c>
      <c r="AN586" s="14">
        <v>0</v>
      </c>
      <c r="AO586" s="14">
        <v>0</v>
      </c>
      <c r="AP586" s="14">
        <v>3</v>
      </c>
      <c r="AQ586" s="14">
        <v>4015254000</v>
      </c>
    </row>
    <row r="587" spans="1:43" x14ac:dyDescent="0.25">
      <c r="A587" s="16">
        <v>566</v>
      </c>
      <c r="B587" s="17" t="s">
        <v>1433</v>
      </c>
      <c r="C587" s="18" t="s">
        <v>1434</v>
      </c>
      <c r="D587" s="14">
        <v>1</v>
      </c>
      <c r="E587" s="14">
        <v>701270000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2</v>
      </c>
      <c r="Q587" s="14">
        <v>177391800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2</v>
      </c>
      <c r="Y587" s="14">
        <v>177391800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3</v>
      </c>
      <c r="AQ587" s="14">
        <v>878661800</v>
      </c>
    </row>
    <row r="588" spans="1:43" x14ac:dyDescent="0.25">
      <c r="A588" s="16">
        <v>567</v>
      </c>
      <c r="B588" s="17" t="s">
        <v>1435</v>
      </c>
      <c r="C588" s="18" t="s">
        <v>1436</v>
      </c>
      <c r="D588" s="14">
        <v>23</v>
      </c>
      <c r="E588" s="14">
        <v>149403068326</v>
      </c>
      <c r="F588" s="14">
        <v>472</v>
      </c>
      <c r="G588" s="14">
        <v>62830174500</v>
      </c>
      <c r="H588" s="14">
        <v>0</v>
      </c>
      <c r="I588" s="14">
        <v>0</v>
      </c>
      <c r="J588" s="14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4">
        <v>2</v>
      </c>
      <c r="Q588" s="14">
        <v>1633639344</v>
      </c>
      <c r="R588" s="14">
        <v>0</v>
      </c>
      <c r="S588" s="14">
        <v>0</v>
      </c>
      <c r="T588" s="14">
        <v>0</v>
      </c>
      <c r="U588" s="14">
        <v>0</v>
      </c>
      <c r="V588" s="14">
        <v>1</v>
      </c>
      <c r="W588" s="14">
        <v>2639480000</v>
      </c>
      <c r="X588" s="14">
        <v>475</v>
      </c>
      <c r="Y588" s="14">
        <v>67103293844</v>
      </c>
      <c r="Z588" s="14">
        <v>0</v>
      </c>
      <c r="AA588" s="14">
        <v>0</v>
      </c>
      <c r="AB588" s="14">
        <v>472</v>
      </c>
      <c r="AC588" s="14">
        <v>62637108500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0</v>
      </c>
      <c r="AK588" s="14">
        <v>0</v>
      </c>
      <c r="AL588" s="14">
        <v>0</v>
      </c>
      <c r="AM588" s="14">
        <v>0</v>
      </c>
      <c r="AN588" s="14">
        <v>472</v>
      </c>
      <c r="AO588" s="14">
        <v>62637108500</v>
      </c>
      <c r="AP588" s="14">
        <v>26</v>
      </c>
      <c r="AQ588" s="14">
        <v>153869253670</v>
      </c>
    </row>
    <row r="589" spans="1:43" x14ac:dyDescent="0.25">
      <c r="A589" s="16">
        <v>568</v>
      </c>
      <c r="B589" s="17" t="s">
        <v>1437</v>
      </c>
      <c r="C589" s="18" t="s">
        <v>1438</v>
      </c>
      <c r="D589" s="14">
        <v>2</v>
      </c>
      <c r="E589" s="14">
        <v>6309823700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2</v>
      </c>
      <c r="Q589" s="14">
        <v>2379574457</v>
      </c>
      <c r="R589" s="14">
        <v>0</v>
      </c>
      <c r="S589" s="14">
        <v>0</v>
      </c>
      <c r="T589" s="14">
        <v>0</v>
      </c>
      <c r="U589" s="14">
        <v>0</v>
      </c>
      <c r="V589" s="14">
        <v>1</v>
      </c>
      <c r="W589" s="14">
        <v>136409400</v>
      </c>
      <c r="X589" s="14">
        <v>3</v>
      </c>
      <c r="Y589" s="14">
        <v>2515983857</v>
      </c>
      <c r="Z589" s="14">
        <v>0</v>
      </c>
      <c r="AA589" s="14">
        <v>0</v>
      </c>
      <c r="AB589" s="14">
        <v>2</v>
      </c>
      <c r="AC589" s="14">
        <v>2379574457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2</v>
      </c>
      <c r="AO589" s="14">
        <v>2379574457</v>
      </c>
      <c r="AP589" s="14">
        <v>3</v>
      </c>
      <c r="AQ589" s="14">
        <v>6446233100</v>
      </c>
    </row>
    <row r="590" spans="1:43" x14ac:dyDescent="0.25">
      <c r="A590" s="16">
        <v>569</v>
      </c>
      <c r="B590" s="17" t="s">
        <v>1439</v>
      </c>
      <c r="C590" s="18" t="s">
        <v>1440</v>
      </c>
      <c r="D590" s="14">
        <v>1</v>
      </c>
      <c r="E590" s="14">
        <v>66717000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1</v>
      </c>
      <c r="W590" s="14">
        <v>102307050</v>
      </c>
      <c r="X590" s="14">
        <v>1</v>
      </c>
      <c r="Y590" s="14">
        <v>102307050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2</v>
      </c>
      <c r="AQ590" s="14">
        <v>169024050</v>
      </c>
    </row>
    <row r="591" spans="1:43" x14ac:dyDescent="0.25">
      <c r="A591" s="16">
        <v>570</v>
      </c>
      <c r="B591" s="17" t="s">
        <v>1441</v>
      </c>
      <c r="C591" s="18" t="s">
        <v>1442</v>
      </c>
      <c r="D591" s="14">
        <v>1</v>
      </c>
      <c r="E591" s="14">
        <v>124000000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1</v>
      </c>
      <c r="AQ591" s="14">
        <v>124000000</v>
      </c>
    </row>
    <row r="592" spans="1:43" hidden="1" x14ac:dyDescent="0.25">
      <c r="A592" s="16">
        <v>571</v>
      </c>
      <c r="B592" s="17" t="s">
        <v>1443</v>
      </c>
      <c r="C592" s="18" t="s">
        <v>1444</v>
      </c>
      <c r="D592" s="14">
        <v>0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0</v>
      </c>
      <c r="V592" s="14">
        <v>0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</row>
    <row r="593" spans="1:43" hidden="1" x14ac:dyDescent="0.25">
      <c r="A593" s="16">
        <v>572</v>
      </c>
      <c r="B593" s="17" t="s">
        <v>1445</v>
      </c>
      <c r="C593" s="18" t="s">
        <v>1446</v>
      </c>
      <c r="D593" s="14">
        <v>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</row>
    <row r="594" spans="1:43" x14ac:dyDescent="0.25">
      <c r="A594" s="16">
        <v>573</v>
      </c>
      <c r="B594" s="17" t="s">
        <v>1447</v>
      </c>
      <c r="C594" s="18" t="s">
        <v>1448</v>
      </c>
      <c r="D594" s="14">
        <v>1</v>
      </c>
      <c r="E594" s="14">
        <v>8639083665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52">
        <v>159306600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4</v>
      </c>
      <c r="W594" s="14">
        <v>6042528665</v>
      </c>
      <c r="X594" s="14">
        <v>4</v>
      </c>
      <c r="Y594" s="14">
        <v>6201835265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1</v>
      </c>
      <c r="AM594" s="14">
        <v>8639083665</v>
      </c>
      <c r="AN594" s="14">
        <v>1</v>
      </c>
      <c r="AO594" s="14">
        <v>8639083665</v>
      </c>
      <c r="AP594" s="14">
        <v>4</v>
      </c>
      <c r="AQ594" s="14">
        <v>6201835265</v>
      </c>
    </row>
    <row r="595" spans="1:43" hidden="1" x14ac:dyDescent="0.25">
      <c r="A595" s="16">
        <v>574</v>
      </c>
      <c r="B595" s="17" t="s">
        <v>1449</v>
      </c>
      <c r="C595" s="18" t="s">
        <v>1450</v>
      </c>
      <c r="D595" s="14">
        <v>0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</row>
    <row r="596" spans="1:43" hidden="1" x14ac:dyDescent="0.25">
      <c r="A596" s="16">
        <v>575</v>
      </c>
      <c r="B596" s="17" t="s">
        <v>1451</v>
      </c>
      <c r="C596" s="18" t="s">
        <v>1452</v>
      </c>
      <c r="D596" s="14">
        <v>0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</row>
    <row r="597" spans="1:43" hidden="1" x14ac:dyDescent="0.25">
      <c r="A597" s="16">
        <v>576</v>
      </c>
      <c r="B597" s="17" t="s">
        <v>1453</v>
      </c>
      <c r="C597" s="18" t="s">
        <v>1454</v>
      </c>
      <c r="D597" s="14">
        <v>0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0</v>
      </c>
      <c r="AQ597" s="14">
        <v>0</v>
      </c>
    </row>
    <row r="598" spans="1:43" hidden="1" x14ac:dyDescent="0.25">
      <c r="A598" s="16">
        <v>577</v>
      </c>
      <c r="B598" s="17" t="s">
        <v>1455</v>
      </c>
      <c r="C598" s="18" t="s">
        <v>1456</v>
      </c>
      <c r="D598" s="14">
        <v>0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</row>
    <row r="599" spans="1:43" hidden="1" x14ac:dyDescent="0.25">
      <c r="A599" s="16">
        <v>578</v>
      </c>
      <c r="B599" s="17" t="s">
        <v>1457</v>
      </c>
      <c r="C599" s="18" t="s">
        <v>1458</v>
      </c>
      <c r="D599" s="14">
        <v>0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</row>
    <row r="600" spans="1:43" hidden="1" x14ac:dyDescent="0.25">
      <c r="A600" s="16">
        <v>579</v>
      </c>
      <c r="B600" s="17" t="s">
        <v>1459</v>
      </c>
      <c r="C600" s="18" t="s">
        <v>1460</v>
      </c>
      <c r="D600" s="14">
        <v>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>
        <v>0</v>
      </c>
      <c r="AK600" s="14">
        <v>0</v>
      </c>
      <c r="AL600" s="14">
        <v>0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</row>
    <row r="601" spans="1:43" hidden="1" x14ac:dyDescent="0.25">
      <c r="A601" s="16">
        <v>580</v>
      </c>
      <c r="B601" s="17" t="s">
        <v>1461</v>
      </c>
      <c r="C601" s="18" t="s">
        <v>1462</v>
      </c>
      <c r="D601" s="14">
        <v>0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</row>
    <row r="602" spans="1:43" x14ac:dyDescent="0.25">
      <c r="A602" s="16">
        <v>581</v>
      </c>
      <c r="B602" s="17" t="s">
        <v>1463</v>
      </c>
      <c r="C602" s="18" t="s">
        <v>1464</v>
      </c>
      <c r="D602" s="14">
        <v>3</v>
      </c>
      <c r="E602" s="14">
        <v>1077704102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4">
        <v>0</v>
      </c>
      <c r="Q602" s="14">
        <v>923012136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0</v>
      </c>
      <c r="Y602" s="14">
        <v>923012136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3</v>
      </c>
      <c r="AQ602" s="14">
        <v>2000716238</v>
      </c>
    </row>
    <row r="603" spans="1:43" hidden="1" x14ac:dyDescent="0.25">
      <c r="A603" s="16">
        <v>582</v>
      </c>
      <c r="B603" s="17" t="s">
        <v>1465</v>
      </c>
      <c r="C603" s="18" t="s">
        <v>1466</v>
      </c>
      <c r="D603" s="14">
        <v>0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</row>
    <row r="604" spans="1:43" hidden="1" x14ac:dyDescent="0.25">
      <c r="A604" s="16">
        <v>583</v>
      </c>
      <c r="B604" s="17" t="s">
        <v>1467</v>
      </c>
      <c r="C604" s="18" t="s">
        <v>1468</v>
      </c>
      <c r="D604" s="14">
        <v>0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</row>
    <row r="605" spans="1:43" hidden="1" x14ac:dyDescent="0.25">
      <c r="A605" s="16">
        <v>584</v>
      </c>
      <c r="B605" s="17" t="s">
        <v>1469</v>
      </c>
      <c r="C605" s="18" t="s">
        <v>1470</v>
      </c>
      <c r="D605" s="14">
        <v>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</row>
    <row r="606" spans="1:43" hidden="1" x14ac:dyDescent="0.25">
      <c r="A606" s="16">
        <v>585</v>
      </c>
      <c r="B606" s="17" t="s">
        <v>1471</v>
      </c>
      <c r="C606" s="18" t="s">
        <v>1472</v>
      </c>
      <c r="D606" s="14">
        <v>0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</row>
    <row r="607" spans="1:43" x14ac:dyDescent="0.25">
      <c r="A607" s="16">
        <v>586</v>
      </c>
      <c r="B607" s="17" t="s">
        <v>1473</v>
      </c>
      <c r="C607" s="18" t="s">
        <v>1474</v>
      </c>
      <c r="D607" s="14">
        <v>0</v>
      </c>
      <c r="E607" s="14">
        <v>0</v>
      </c>
      <c r="F607" s="14">
        <v>91</v>
      </c>
      <c r="G607" s="14">
        <v>5938078607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91</v>
      </c>
      <c r="Y607" s="14">
        <v>5938078607</v>
      </c>
      <c r="Z607" s="14">
        <v>0</v>
      </c>
      <c r="AA607" s="14">
        <v>0</v>
      </c>
      <c r="AB607" s="14">
        <v>91</v>
      </c>
      <c r="AC607" s="14">
        <v>5938078607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4">
        <v>0</v>
      </c>
      <c r="AM607" s="14">
        <v>0</v>
      </c>
      <c r="AN607" s="14">
        <v>91</v>
      </c>
      <c r="AO607" s="14">
        <v>5938078607</v>
      </c>
      <c r="AP607" s="14">
        <v>0</v>
      </c>
      <c r="AQ607" s="14">
        <v>0</v>
      </c>
    </row>
    <row r="608" spans="1:43" hidden="1" x14ac:dyDescent="0.25">
      <c r="A608" s="16">
        <v>587</v>
      </c>
      <c r="B608" s="17" t="s">
        <v>1475</v>
      </c>
      <c r="C608" s="18" t="s">
        <v>1476</v>
      </c>
      <c r="D608" s="14">
        <v>0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</row>
    <row r="609" spans="1:43" x14ac:dyDescent="0.25">
      <c r="A609" s="16">
        <v>588</v>
      </c>
      <c r="B609" s="17" t="s">
        <v>1477</v>
      </c>
      <c r="C609" s="18" t="s">
        <v>1478</v>
      </c>
      <c r="D609" s="14">
        <v>1</v>
      </c>
      <c r="E609" s="14">
        <v>188593000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5</v>
      </c>
      <c r="Q609" s="14">
        <v>4827939601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5</v>
      </c>
      <c r="Y609" s="14">
        <v>4827939601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6</v>
      </c>
      <c r="AQ609" s="14">
        <v>5016532601</v>
      </c>
    </row>
    <row r="610" spans="1:43" hidden="1" x14ac:dyDescent="0.25">
      <c r="A610" s="16">
        <v>589</v>
      </c>
      <c r="B610" s="17" t="s">
        <v>1479</v>
      </c>
      <c r="C610" s="18" t="s">
        <v>1480</v>
      </c>
      <c r="D610" s="14">
        <v>0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</row>
    <row r="611" spans="1:43" hidden="1" x14ac:dyDescent="0.25">
      <c r="A611" s="16">
        <v>590</v>
      </c>
      <c r="B611" s="17" t="s">
        <v>1481</v>
      </c>
      <c r="C611" s="18" t="s">
        <v>1482</v>
      </c>
      <c r="D611" s="14">
        <v>0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</row>
    <row r="612" spans="1:43" hidden="1" x14ac:dyDescent="0.25">
      <c r="A612" s="16">
        <v>591</v>
      </c>
      <c r="B612" s="17" t="s">
        <v>1483</v>
      </c>
      <c r="C612" s="18" t="s">
        <v>1484</v>
      </c>
      <c r="D612" s="14">
        <v>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</row>
    <row r="613" spans="1:43" x14ac:dyDescent="0.25">
      <c r="A613" s="16">
        <v>592</v>
      </c>
      <c r="B613" s="17" t="s">
        <v>1485</v>
      </c>
      <c r="C613" s="18" t="s">
        <v>1486</v>
      </c>
      <c r="D613" s="14">
        <v>2</v>
      </c>
      <c r="E613" s="14">
        <v>2194609000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486341919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486341919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0</v>
      </c>
      <c r="AJ613" s="14">
        <v>0</v>
      </c>
      <c r="AK613" s="14">
        <v>0</v>
      </c>
      <c r="AL613" s="14">
        <v>0</v>
      </c>
      <c r="AM613" s="14">
        <v>0</v>
      </c>
      <c r="AN613" s="14">
        <v>0</v>
      </c>
      <c r="AO613" s="14">
        <v>0</v>
      </c>
      <c r="AP613" s="14">
        <v>2</v>
      </c>
      <c r="AQ613" s="14">
        <v>2680950919</v>
      </c>
    </row>
    <row r="614" spans="1:43" x14ac:dyDescent="0.25">
      <c r="A614" s="16">
        <v>593</v>
      </c>
      <c r="B614" s="17" t="s">
        <v>1487</v>
      </c>
      <c r="C614" s="18" t="s">
        <v>1474</v>
      </c>
      <c r="D614" s="14">
        <v>0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3</v>
      </c>
      <c r="Q614" s="14">
        <v>679546255</v>
      </c>
      <c r="R614" s="14">
        <v>0</v>
      </c>
      <c r="S614" s="14">
        <v>0</v>
      </c>
      <c r="T614" s="14">
        <v>0</v>
      </c>
      <c r="U614" s="14">
        <v>0</v>
      </c>
      <c r="V614" s="14">
        <v>1</v>
      </c>
      <c r="W614" s="14">
        <v>204614100</v>
      </c>
      <c r="X614" s="14">
        <v>4</v>
      </c>
      <c r="Y614" s="14">
        <v>884160355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4</v>
      </c>
      <c r="AQ614" s="14">
        <v>884160355</v>
      </c>
    </row>
    <row r="615" spans="1:43" hidden="1" x14ac:dyDescent="0.25">
      <c r="A615" s="16">
        <v>594</v>
      </c>
      <c r="B615" s="17" t="s">
        <v>1488</v>
      </c>
      <c r="C615" s="18" t="s">
        <v>1489</v>
      </c>
      <c r="D615" s="14">
        <v>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</row>
    <row r="616" spans="1:43" x14ac:dyDescent="0.25">
      <c r="A616" s="16">
        <v>595</v>
      </c>
      <c r="B616" s="17" t="s">
        <v>1490</v>
      </c>
      <c r="C616" s="18" t="s">
        <v>1491</v>
      </c>
      <c r="D616" s="14">
        <v>6</v>
      </c>
      <c r="E616" s="14">
        <v>992927000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6</v>
      </c>
      <c r="AQ616" s="14">
        <v>992927000</v>
      </c>
    </row>
    <row r="617" spans="1:43" hidden="1" x14ac:dyDescent="0.25">
      <c r="A617" s="16">
        <v>596</v>
      </c>
      <c r="B617" s="17" t="s">
        <v>1492</v>
      </c>
      <c r="C617" s="18" t="s">
        <v>1493</v>
      </c>
      <c r="D617" s="14">
        <v>0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</row>
    <row r="618" spans="1:43" x14ac:dyDescent="0.25">
      <c r="A618" s="16">
        <v>597</v>
      </c>
      <c r="B618" s="17" t="s">
        <v>1494</v>
      </c>
      <c r="C618" s="18" t="s">
        <v>1495</v>
      </c>
      <c r="D618" s="14">
        <v>1</v>
      </c>
      <c r="E618" s="14">
        <v>1226774400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1</v>
      </c>
      <c r="AQ618" s="14">
        <v>1226774400</v>
      </c>
    </row>
    <row r="619" spans="1:43" x14ac:dyDescent="0.25">
      <c r="A619" s="16">
        <v>598</v>
      </c>
      <c r="B619" s="17" t="s">
        <v>1496</v>
      </c>
      <c r="C619" s="18" t="s">
        <v>1497</v>
      </c>
      <c r="D619" s="14">
        <v>5</v>
      </c>
      <c r="E619" s="14">
        <v>5723676800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5</v>
      </c>
      <c r="AQ619" s="14">
        <v>5723676800</v>
      </c>
    </row>
    <row r="620" spans="1:43" x14ac:dyDescent="0.25">
      <c r="A620" s="16">
        <v>599</v>
      </c>
      <c r="B620" s="17" t="s">
        <v>1498</v>
      </c>
      <c r="C620" s="18" t="s">
        <v>1499</v>
      </c>
      <c r="D620" s="14">
        <v>12</v>
      </c>
      <c r="E620" s="14">
        <v>7262206082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>
        <v>0</v>
      </c>
      <c r="AK620" s="14">
        <v>0</v>
      </c>
      <c r="AL620" s="14">
        <v>0</v>
      </c>
      <c r="AM620" s="14">
        <v>0</v>
      </c>
      <c r="AN620" s="14">
        <v>0</v>
      </c>
      <c r="AO620" s="14">
        <v>0</v>
      </c>
      <c r="AP620" s="14">
        <v>12</v>
      </c>
      <c r="AQ620" s="14">
        <v>7262206082</v>
      </c>
    </row>
    <row r="621" spans="1:43" x14ac:dyDescent="0.25">
      <c r="A621" s="16">
        <v>600</v>
      </c>
      <c r="B621" s="17" t="s">
        <v>1500</v>
      </c>
      <c r="C621" s="18" t="s">
        <v>1501</v>
      </c>
      <c r="D621" s="14">
        <v>11</v>
      </c>
      <c r="E621" s="14">
        <v>2445635328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0</v>
      </c>
      <c r="L621" s="14">
        <v>0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11</v>
      </c>
      <c r="AQ621" s="14">
        <v>2445635328</v>
      </c>
    </row>
    <row r="622" spans="1:43" hidden="1" x14ac:dyDescent="0.25">
      <c r="A622" s="16">
        <v>601</v>
      </c>
      <c r="B622" s="17" t="s">
        <v>1502</v>
      </c>
      <c r="C622" s="18" t="s">
        <v>1503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</row>
    <row r="623" spans="1:43" hidden="1" x14ac:dyDescent="0.25">
      <c r="A623" s="16">
        <v>602</v>
      </c>
      <c r="B623" s="17" t="s">
        <v>1504</v>
      </c>
      <c r="C623" s="18" t="s">
        <v>1505</v>
      </c>
      <c r="D623" s="14">
        <v>0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</row>
    <row r="624" spans="1:43" hidden="1" x14ac:dyDescent="0.25">
      <c r="A624" s="16">
        <v>603</v>
      </c>
      <c r="B624" s="17" t="s">
        <v>1506</v>
      </c>
      <c r="C624" s="18" t="s">
        <v>1507</v>
      </c>
      <c r="D624" s="14">
        <v>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</row>
    <row r="625" spans="1:43" hidden="1" x14ac:dyDescent="0.25">
      <c r="A625" s="16">
        <v>604</v>
      </c>
      <c r="B625" s="17" t="s">
        <v>1508</v>
      </c>
      <c r="C625" s="18" t="s">
        <v>1509</v>
      </c>
      <c r="D625" s="14">
        <v>0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</row>
    <row r="626" spans="1:43" x14ac:dyDescent="0.25">
      <c r="A626" s="16">
        <v>605</v>
      </c>
      <c r="B626" s="17" t="s">
        <v>1510</v>
      </c>
      <c r="C626" s="18" t="s">
        <v>1511</v>
      </c>
      <c r="D626" s="14">
        <v>0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4</v>
      </c>
      <c r="Q626" s="14">
        <v>95685000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4</v>
      </c>
      <c r="Y626" s="14">
        <v>95685000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4</v>
      </c>
      <c r="AQ626" s="14">
        <v>95685000</v>
      </c>
    </row>
    <row r="627" spans="1:43" x14ac:dyDescent="0.25">
      <c r="A627" s="16">
        <v>606</v>
      </c>
      <c r="B627" s="17" t="s">
        <v>1512</v>
      </c>
      <c r="C627" s="18" t="s">
        <v>1513</v>
      </c>
      <c r="D627" s="14">
        <v>0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>
        <v>9</v>
      </c>
      <c r="Q627" s="14">
        <v>239075317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9</v>
      </c>
      <c r="Y627" s="14">
        <v>239075317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9</v>
      </c>
      <c r="AQ627" s="14">
        <v>239075317</v>
      </c>
    </row>
    <row r="628" spans="1:43" x14ac:dyDescent="0.25">
      <c r="A628" s="16">
        <v>607</v>
      </c>
      <c r="B628" s="17" t="s">
        <v>1514</v>
      </c>
      <c r="C628" s="18" t="s">
        <v>1515</v>
      </c>
      <c r="D628" s="14">
        <v>2</v>
      </c>
      <c r="E628" s="14">
        <v>440390110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2</v>
      </c>
      <c r="AC628" s="14">
        <v>440390110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2</v>
      </c>
      <c r="AO628" s="14">
        <v>440390110</v>
      </c>
      <c r="AP628" s="14">
        <v>0</v>
      </c>
      <c r="AQ628" s="14">
        <v>0</v>
      </c>
    </row>
    <row r="629" spans="1:43" x14ac:dyDescent="0.25">
      <c r="A629" s="16">
        <v>608</v>
      </c>
      <c r="B629" s="17" t="s">
        <v>1516</v>
      </c>
      <c r="C629" s="18" t="s">
        <v>1517</v>
      </c>
      <c r="D629" s="14">
        <v>19</v>
      </c>
      <c r="E629" s="14">
        <v>5036486800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19</v>
      </c>
      <c r="AC629" s="14">
        <v>5036486800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19</v>
      </c>
      <c r="AO629" s="14">
        <v>5036486800</v>
      </c>
      <c r="AP629" s="14">
        <v>0</v>
      </c>
      <c r="AQ629" s="14">
        <v>0</v>
      </c>
    </row>
    <row r="630" spans="1:43" x14ac:dyDescent="0.25">
      <c r="A630" s="16">
        <v>609</v>
      </c>
      <c r="B630" s="17" t="s">
        <v>1518</v>
      </c>
      <c r="C630" s="18" t="s">
        <v>1519</v>
      </c>
      <c r="D630" s="14">
        <v>2</v>
      </c>
      <c r="E630" s="14">
        <v>1800209000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2</v>
      </c>
      <c r="AC630" s="14">
        <v>1800209000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2</v>
      </c>
      <c r="AO630" s="14">
        <v>1800209000</v>
      </c>
      <c r="AP630" s="14">
        <v>0</v>
      </c>
      <c r="AQ630" s="14">
        <v>0</v>
      </c>
    </row>
    <row r="631" spans="1:43" hidden="1" x14ac:dyDescent="0.25">
      <c r="A631" s="16">
        <v>610</v>
      </c>
      <c r="B631" s="17" t="s">
        <v>1520</v>
      </c>
      <c r="C631" s="18" t="s">
        <v>1521</v>
      </c>
      <c r="D631" s="14">
        <v>0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</row>
    <row r="632" spans="1:43" x14ac:dyDescent="0.25">
      <c r="A632" s="16">
        <v>611</v>
      </c>
      <c r="B632" s="17" t="s">
        <v>1522</v>
      </c>
      <c r="C632" s="18" t="s">
        <v>1523</v>
      </c>
      <c r="D632" s="14">
        <v>3</v>
      </c>
      <c r="E632" s="14">
        <v>3653127820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3</v>
      </c>
      <c r="AQ632" s="14">
        <v>3653127820</v>
      </c>
    </row>
    <row r="633" spans="1:43" hidden="1" x14ac:dyDescent="0.25">
      <c r="A633" s="16">
        <v>612</v>
      </c>
      <c r="B633" s="17" t="s">
        <v>1524</v>
      </c>
      <c r="C633" s="18" t="s">
        <v>1525</v>
      </c>
      <c r="D633" s="14">
        <v>0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</row>
    <row r="634" spans="1:43" hidden="1" x14ac:dyDescent="0.25">
      <c r="A634" s="16">
        <v>613</v>
      </c>
      <c r="B634" s="17" t="s">
        <v>1526</v>
      </c>
      <c r="C634" s="18" t="s">
        <v>1527</v>
      </c>
      <c r="D634" s="14">
        <v>0</v>
      </c>
      <c r="E634" s="14">
        <v>0</v>
      </c>
      <c r="F634" s="14">
        <v>0</v>
      </c>
      <c r="G634" s="14">
        <v>0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</row>
    <row r="635" spans="1:43" hidden="1" x14ac:dyDescent="0.25">
      <c r="A635" s="16">
        <v>614</v>
      </c>
      <c r="B635" s="17" t="s">
        <v>1528</v>
      </c>
      <c r="C635" s="18" t="s">
        <v>1529</v>
      </c>
      <c r="D635" s="14">
        <v>0</v>
      </c>
      <c r="E635" s="14">
        <v>0</v>
      </c>
      <c r="F635" s="14">
        <v>0</v>
      </c>
      <c r="G635" s="14">
        <v>0</v>
      </c>
      <c r="H635" s="14">
        <v>0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0</v>
      </c>
      <c r="AG635" s="14">
        <v>0</v>
      </c>
      <c r="AH635" s="14">
        <v>0</v>
      </c>
      <c r="AI635" s="14">
        <v>0</v>
      </c>
      <c r="AJ635" s="14">
        <v>0</v>
      </c>
      <c r="AK635" s="14">
        <v>0</v>
      </c>
      <c r="AL635" s="14">
        <v>0</v>
      </c>
      <c r="AM635" s="14">
        <v>0</v>
      </c>
      <c r="AN635" s="14">
        <v>0</v>
      </c>
      <c r="AO635" s="14">
        <v>0</v>
      </c>
      <c r="AP635" s="14">
        <v>0</v>
      </c>
      <c r="AQ635" s="14">
        <v>0</v>
      </c>
    </row>
    <row r="636" spans="1:43" hidden="1" x14ac:dyDescent="0.25">
      <c r="A636" s="16">
        <v>615</v>
      </c>
      <c r="B636" s="17" t="s">
        <v>1530</v>
      </c>
      <c r="C636" s="18" t="s">
        <v>1531</v>
      </c>
      <c r="D636" s="14">
        <v>0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</row>
    <row r="637" spans="1:43" hidden="1" x14ac:dyDescent="0.25">
      <c r="A637" s="16">
        <v>616</v>
      </c>
      <c r="B637" s="17" t="s">
        <v>1532</v>
      </c>
      <c r="C637" s="18" t="s">
        <v>1533</v>
      </c>
      <c r="D637" s="14">
        <v>0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</row>
    <row r="638" spans="1:43" hidden="1" x14ac:dyDescent="0.25">
      <c r="A638" s="16">
        <v>617</v>
      </c>
      <c r="B638" s="17" t="s">
        <v>1534</v>
      </c>
      <c r="C638" s="18" t="s">
        <v>1535</v>
      </c>
      <c r="D638" s="14">
        <v>0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</row>
    <row r="639" spans="1:43" hidden="1" x14ac:dyDescent="0.25">
      <c r="A639" s="16">
        <v>618</v>
      </c>
      <c r="B639" s="17" t="s">
        <v>1536</v>
      </c>
      <c r="C639" s="18" t="s">
        <v>1537</v>
      </c>
      <c r="D639" s="14">
        <v>0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</row>
    <row r="640" spans="1:43" hidden="1" x14ac:dyDescent="0.25">
      <c r="A640" s="16">
        <v>619</v>
      </c>
      <c r="B640" s="17" t="s">
        <v>1538</v>
      </c>
      <c r="C640" s="18" t="s">
        <v>1539</v>
      </c>
      <c r="D640" s="14">
        <v>0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</row>
    <row r="641" spans="1:43" x14ac:dyDescent="0.25">
      <c r="A641" s="16">
        <v>620</v>
      </c>
      <c r="B641" s="17" t="s">
        <v>1540</v>
      </c>
      <c r="C641" s="18" t="s">
        <v>1541</v>
      </c>
      <c r="D641" s="14">
        <v>2</v>
      </c>
      <c r="E641" s="14">
        <v>57678000</v>
      </c>
      <c r="F641" s="14">
        <v>0</v>
      </c>
      <c r="G641" s="14">
        <v>0</v>
      </c>
      <c r="H641" s="14">
        <v>0</v>
      </c>
      <c r="I641" s="14">
        <v>0</v>
      </c>
      <c r="J641" s="14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2</v>
      </c>
      <c r="AC641" s="14">
        <v>57678000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2</v>
      </c>
      <c r="AO641" s="14">
        <v>57678000</v>
      </c>
      <c r="AP641" s="14">
        <v>0</v>
      </c>
      <c r="AQ641" s="14">
        <v>0</v>
      </c>
    </row>
    <row r="642" spans="1:43" x14ac:dyDescent="0.25">
      <c r="A642" s="16">
        <v>621</v>
      </c>
      <c r="B642" s="17" t="s">
        <v>1542</v>
      </c>
      <c r="C642" s="18" t="s">
        <v>1543</v>
      </c>
      <c r="D642" s="14">
        <v>6</v>
      </c>
      <c r="E642" s="14">
        <v>1989540591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14">
        <v>0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2</v>
      </c>
      <c r="AE642" s="14">
        <v>947823000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2</v>
      </c>
      <c r="AO642" s="14">
        <v>947823000</v>
      </c>
      <c r="AP642" s="14">
        <v>4</v>
      </c>
      <c r="AQ642" s="14">
        <v>1041717591</v>
      </c>
    </row>
    <row r="643" spans="1:43" hidden="1" x14ac:dyDescent="0.25">
      <c r="A643" s="16">
        <v>622</v>
      </c>
      <c r="B643" s="17" t="s">
        <v>1544</v>
      </c>
      <c r="C643" s="18" t="s">
        <v>1545</v>
      </c>
      <c r="D643" s="14">
        <v>0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</row>
    <row r="644" spans="1:43" hidden="1" x14ac:dyDescent="0.25">
      <c r="A644" s="16">
        <v>623</v>
      </c>
      <c r="B644" s="17" t="s">
        <v>1546</v>
      </c>
      <c r="C644" s="18" t="s">
        <v>1547</v>
      </c>
      <c r="D644" s="14">
        <v>0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</row>
    <row r="645" spans="1:43" x14ac:dyDescent="0.25">
      <c r="A645" s="16">
        <v>624</v>
      </c>
      <c r="B645" s="17" t="s">
        <v>1548</v>
      </c>
      <c r="C645" s="18" t="s">
        <v>1549</v>
      </c>
      <c r="D645" s="14">
        <v>0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1</v>
      </c>
      <c r="W645" s="14">
        <v>2216652550</v>
      </c>
      <c r="X645" s="14">
        <v>1</v>
      </c>
      <c r="Y645" s="14">
        <v>2216652550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1</v>
      </c>
      <c r="AQ645" s="14">
        <v>2216652550</v>
      </c>
    </row>
    <row r="646" spans="1:43" x14ac:dyDescent="0.25">
      <c r="A646" s="16">
        <v>625</v>
      </c>
      <c r="B646" s="17" t="s">
        <v>1550</v>
      </c>
      <c r="C646" s="18" t="s">
        <v>1551</v>
      </c>
      <c r="D646" s="14">
        <v>0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1</v>
      </c>
      <c r="Q646" s="14">
        <v>57798000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1</v>
      </c>
      <c r="Y646" s="14">
        <v>57798000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1</v>
      </c>
      <c r="AQ646" s="14">
        <v>57798000</v>
      </c>
    </row>
    <row r="647" spans="1:43" hidden="1" x14ac:dyDescent="0.25">
      <c r="A647" s="16">
        <v>626</v>
      </c>
      <c r="B647" s="17" t="s">
        <v>1552</v>
      </c>
      <c r="C647" s="18" t="s">
        <v>1553</v>
      </c>
      <c r="D647" s="14">
        <v>0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</row>
    <row r="648" spans="1:43" hidden="1" x14ac:dyDescent="0.25">
      <c r="A648" s="16">
        <v>627</v>
      </c>
      <c r="B648" s="17" t="s">
        <v>1554</v>
      </c>
      <c r="C648" s="18" t="s">
        <v>1555</v>
      </c>
      <c r="D648" s="14">
        <v>0</v>
      </c>
      <c r="E648" s="14">
        <v>0</v>
      </c>
      <c r="F648" s="14">
        <v>0</v>
      </c>
      <c r="G648" s="14">
        <v>0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</row>
    <row r="649" spans="1:43" hidden="1" x14ac:dyDescent="0.25">
      <c r="A649" s="16">
        <v>628</v>
      </c>
      <c r="B649" s="17" t="s">
        <v>1556</v>
      </c>
      <c r="C649" s="18" t="s">
        <v>1557</v>
      </c>
      <c r="D649" s="14">
        <v>0</v>
      </c>
      <c r="E649" s="14">
        <v>0</v>
      </c>
      <c r="F649" s="14">
        <v>0</v>
      </c>
      <c r="G649" s="14">
        <v>0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</row>
    <row r="650" spans="1:43" hidden="1" x14ac:dyDescent="0.25">
      <c r="A650" s="16">
        <v>629</v>
      </c>
      <c r="B650" s="17" t="s">
        <v>1558</v>
      </c>
      <c r="C650" s="18" t="s">
        <v>1559</v>
      </c>
      <c r="D650" s="14">
        <v>0</v>
      </c>
      <c r="E650" s="14">
        <v>0</v>
      </c>
      <c r="F650" s="14">
        <v>0</v>
      </c>
      <c r="G650" s="14">
        <v>0</v>
      </c>
      <c r="H650" s="14">
        <v>0</v>
      </c>
      <c r="I650" s="14">
        <v>0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</row>
    <row r="651" spans="1:43" hidden="1" x14ac:dyDescent="0.25">
      <c r="A651" s="16">
        <v>630</v>
      </c>
      <c r="B651" s="17" t="s">
        <v>1560</v>
      </c>
      <c r="C651" s="18" t="s">
        <v>1561</v>
      </c>
      <c r="D651" s="14">
        <v>0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</row>
    <row r="652" spans="1:43" hidden="1" x14ac:dyDescent="0.25">
      <c r="A652" s="16">
        <v>631</v>
      </c>
      <c r="B652" s="17" t="s">
        <v>1562</v>
      </c>
      <c r="C652" s="18" t="s">
        <v>1563</v>
      </c>
      <c r="D652" s="14">
        <v>0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</row>
    <row r="653" spans="1:43" hidden="1" x14ac:dyDescent="0.25">
      <c r="A653" s="16">
        <v>632</v>
      </c>
      <c r="B653" s="17" t="s">
        <v>1564</v>
      </c>
      <c r="C653" s="18" t="s">
        <v>1565</v>
      </c>
      <c r="D653" s="14">
        <v>0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</row>
    <row r="654" spans="1:43" hidden="1" x14ac:dyDescent="0.25">
      <c r="A654" s="16">
        <v>633</v>
      </c>
      <c r="B654" s="17" t="s">
        <v>1566</v>
      </c>
      <c r="C654" s="18" t="s">
        <v>1567</v>
      </c>
      <c r="D654" s="14">
        <v>0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</row>
    <row r="655" spans="1:43" x14ac:dyDescent="0.25">
      <c r="A655" s="16">
        <v>634</v>
      </c>
      <c r="B655" s="17" t="s">
        <v>1568</v>
      </c>
      <c r="C655" s="18" t="s">
        <v>1569</v>
      </c>
      <c r="D655" s="14">
        <v>4</v>
      </c>
      <c r="E655" s="14">
        <v>854432418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4</v>
      </c>
      <c r="AQ655" s="14">
        <v>854432418</v>
      </c>
    </row>
    <row r="656" spans="1:43" hidden="1" x14ac:dyDescent="0.25">
      <c r="A656" s="16">
        <v>635</v>
      </c>
      <c r="B656" s="17" t="s">
        <v>1570</v>
      </c>
      <c r="C656" s="18" t="s">
        <v>1571</v>
      </c>
      <c r="D656" s="14">
        <v>0</v>
      </c>
      <c r="E656" s="14">
        <v>0</v>
      </c>
      <c r="F656" s="14">
        <v>0</v>
      </c>
      <c r="G656" s="14">
        <v>0</v>
      </c>
      <c r="H656" s="14">
        <v>0</v>
      </c>
      <c r="I656" s="14">
        <v>0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</row>
    <row r="657" spans="1:43" hidden="1" x14ac:dyDescent="0.25">
      <c r="A657" s="16">
        <v>636</v>
      </c>
      <c r="B657" s="17" t="s">
        <v>1572</v>
      </c>
      <c r="C657" s="18" t="s">
        <v>1573</v>
      </c>
      <c r="D657" s="14">
        <v>0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</row>
    <row r="658" spans="1:43" hidden="1" x14ac:dyDescent="0.25">
      <c r="A658" s="16">
        <v>637</v>
      </c>
      <c r="B658" s="17" t="s">
        <v>1574</v>
      </c>
      <c r="C658" s="18" t="s">
        <v>1575</v>
      </c>
      <c r="D658" s="14">
        <v>0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</row>
    <row r="659" spans="1:43" hidden="1" x14ac:dyDescent="0.25">
      <c r="A659" s="16">
        <v>638</v>
      </c>
      <c r="B659" s="17" t="s">
        <v>1576</v>
      </c>
      <c r="C659" s="18" t="s">
        <v>1577</v>
      </c>
      <c r="D659" s="14">
        <v>0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</row>
    <row r="660" spans="1:43" hidden="1" x14ac:dyDescent="0.25">
      <c r="A660" s="16">
        <v>639</v>
      </c>
      <c r="B660" s="17" t="s">
        <v>1578</v>
      </c>
      <c r="C660" s="18" t="s">
        <v>1579</v>
      </c>
      <c r="D660" s="14">
        <v>0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</row>
    <row r="661" spans="1:43" hidden="1" x14ac:dyDescent="0.25">
      <c r="A661" s="16">
        <v>640</v>
      </c>
      <c r="B661" s="17" t="s">
        <v>1580</v>
      </c>
      <c r="C661" s="18" t="s">
        <v>1581</v>
      </c>
      <c r="D661" s="14">
        <v>0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</row>
    <row r="662" spans="1:43" hidden="1" x14ac:dyDescent="0.25">
      <c r="A662" s="16">
        <v>641</v>
      </c>
      <c r="B662" s="17" t="s">
        <v>1582</v>
      </c>
      <c r="C662" s="18" t="s">
        <v>1583</v>
      </c>
      <c r="D662" s="14">
        <v>0</v>
      </c>
      <c r="E662" s="14">
        <v>0</v>
      </c>
      <c r="F662" s="14">
        <v>0</v>
      </c>
      <c r="G662" s="14">
        <v>0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</row>
    <row r="663" spans="1:43" hidden="1" x14ac:dyDescent="0.25">
      <c r="A663" s="16">
        <v>642</v>
      </c>
      <c r="B663" s="17" t="s">
        <v>1584</v>
      </c>
      <c r="C663" s="18" t="s">
        <v>1585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</row>
    <row r="664" spans="1:43" hidden="1" x14ac:dyDescent="0.25">
      <c r="A664" s="16">
        <v>643</v>
      </c>
      <c r="B664" s="17" t="s">
        <v>1586</v>
      </c>
      <c r="C664" s="18" t="s">
        <v>1587</v>
      </c>
      <c r="D664" s="14">
        <v>0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</row>
    <row r="665" spans="1:43" x14ac:dyDescent="0.25">
      <c r="A665" s="16">
        <v>644</v>
      </c>
      <c r="B665" s="17" t="s">
        <v>1588</v>
      </c>
      <c r="C665" s="18" t="s">
        <v>1589</v>
      </c>
      <c r="D665" s="14">
        <v>1</v>
      </c>
      <c r="E665" s="14">
        <v>286727000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1</v>
      </c>
      <c r="AQ665" s="14">
        <v>286727000</v>
      </c>
    </row>
    <row r="666" spans="1:43" hidden="1" x14ac:dyDescent="0.25">
      <c r="A666" s="16">
        <v>645</v>
      </c>
      <c r="B666" s="17" t="s">
        <v>1590</v>
      </c>
      <c r="C666" s="18" t="s">
        <v>1591</v>
      </c>
      <c r="D666" s="14">
        <v>0</v>
      </c>
      <c r="E666" s="14">
        <v>0</v>
      </c>
      <c r="F666" s="14">
        <v>0</v>
      </c>
      <c r="G666" s="14">
        <v>0</v>
      </c>
      <c r="H666" s="14">
        <v>0</v>
      </c>
      <c r="I666" s="14">
        <v>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</row>
    <row r="667" spans="1:43" hidden="1" x14ac:dyDescent="0.25">
      <c r="A667" s="16">
        <v>646</v>
      </c>
      <c r="B667" s="17" t="s">
        <v>1592</v>
      </c>
      <c r="C667" s="18" t="s">
        <v>1593</v>
      </c>
      <c r="D667" s="14">
        <v>0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</row>
    <row r="668" spans="1:43" hidden="1" x14ac:dyDescent="0.25">
      <c r="A668" s="16">
        <v>647</v>
      </c>
      <c r="B668" s="17" t="s">
        <v>1594</v>
      </c>
      <c r="C668" s="18" t="s">
        <v>1595</v>
      </c>
      <c r="D668" s="14">
        <v>0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</row>
    <row r="669" spans="1:43" hidden="1" x14ac:dyDescent="0.25">
      <c r="A669" s="16">
        <v>648</v>
      </c>
      <c r="B669" s="17" t="s">
        <v>1596</v>
      </c>
      <c r="C669" s="18" t="s">
        <v>1597</v>
      </c>
      <c r="D669" s="14">
        <v>0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</row>
    <row r="670" spans="1:43" hidden="1" x14ac:dyDescent="0.25">
      <c r="A670" s="16">
        <v>649</v>
      </c>
      <c r="B670" s="17" t="s">
        <v>1598</v>
      </c>
      <c r="C670" s="18" t="s">
        <v>1599</v>
      </c>
      <c r="D670" s="14">
        <v>0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</row>
    <row r="671" spans="1:43" hidden="1" x14ac:dyDescent="0.25">
      <c r="A671" s="16">
        <v>650</v>
      </c>
      <c r="B671" s="17" t="s">
        <v>1600</v>
      </c>
      <c r="C671" s="18" t="s">
        <v>1601</v>
      </c>
      <c r="D671" s="14">
        <v>0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</row>
    <row r="672" spans="1:43" hidden="1" x14ac:dyDescent="0.25">
      <c r="A672" s="16">
        <v>651</v>
      </c>
      <c r="B672" s="17" t="s">
        <v>1602</v>
      </c>
      <c r="C672" s="18" t="s">
        <v>1603</v>
      </c>
      <c r="D672" s="14">
        <v>0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</row>
    <row r="673" spans="1:43" hidden="1" x14ac:dyDescent="0.25">
      <c r="A673" s="16">
        <v>652</v>
      </c>
      <c r="B673" s="17" t="s">
        <v>1604</v>
      </c>
      <c r="C673" s="18" t="s">
        <v>1605</v>
      </c>
      <c r="D673" s="14">
        <v>0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</row>
    <row r="674" spans="1:43" hidden="1" x14ac:dyDescent="0.25">
      <c r="A674" s="16">
        <v>653</v>
      </c>
      <c r="B674" s="17" t="s">
        <v>1606</v>
      </c>
      <c r="C674" s="18" t="s">
        <v>1607</v>
      </c>
      <c r="D674" s="14">
        <v>0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</row>
    <row r="675" spans="1:43" hidden="1" x14ac:dyDescent="0.25">
      <c r="A675" s="16">
        <v>654</v>
      </c>
      <c r="B675" s="17" t="s">
        <v>1608</v>
      </c>
      <c r="C675" s="18" t="s">
        <v>1609</v>
      </c>
      <c r="D675" s="14">
        <v>0</v>
      </c>
      <c r="E675" s="14">
        <v>0</v>
      </c>
      <c r="F675" s="14">
        <v>0</v>
      </c>
      <c r="G675" s="14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</row>
    <row r="676" spans="1:43" hidden="1" x14ac:dyDescent="0.25">
      <c r="A676" s="16">
        <v>655</v>
      </c>
      <c r="B676" s="17" t="s">
        <v>1610</v>
      </c>
      <c r="C676" s="18" t="s">
        <v>1611</v>
      </c>
      <c r="D676" s="14">
        <v>0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4">
        <v>0</v>
      </c>
      <c r="AM676" s="14">
        <v>0</v>
      </c>
      <c r="AN676" s="14">
        <v>0</v>
      </c>
      <c r="AO676" s="14">
        <v>0</v>
      </c>
      <c r="AP676" s="14">
        <v>0</v>
      </c>
      <c r="AQ676" s="14">
        <v>0</v>
      </c>
    </row>
    <row r="677" spans="1:43" hidden="1" x14ac:dyDescent="0.25">
      <c r="A677" s="16">
        <v>656</v>
      </c>
      <c r="B677" s="17" t="s">
        <v>1612</v>
      </c>
      <c r="C677" s="18" t="s">
        <v>1613</v>
      </c>
      <c r="D677" s="14">
        <v>0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</row>
    <row r="678" spans="1:43" hidden="1" x14ac:dyDescent="0.25">
      <c r="A678" s="16">
        <v>657</v>
      </c>
      <c r="B678" s="17" t="s">
        <v>1614</v>
      </c>
      <c r="C678" s="18" t="s">
        <v>1615</v>
      </c>
      <c r="D678" s="14">
        <v>0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</row>
    <row r="679" spans="1:43" hidden="1" x14ac:dyDescent="0.25">
      <c r="A679" s="16">
        <v>658</v>
      </c>
      <c r="B679" s="17" t="s">
        <v>1616</v>
      </c>
      <c r="C679" s="18" t="s">
        <v>1617</v>
      </c>
      <c r="D679" s="14">
        <v>0</v>
      </c>
      <c r="E679" s="14">
        <v>0</v>
      </c>
      <c r="F679" s="14">
        <v>0</v>
      </c>
      <c r="G679" s="14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</row>
    <row r="680" spans="1:43" hidden="1" x14ac:dyDescent="0.25">
      <c r="A680" s="16">
        <v>659</v>
      </c>
      <c r="B680" s="17" t="s">
        <v>1618</v>
      </c>
      <c r="C680" s="18" t="s">
        <v>1619</v>
      </c>
      <c r="D680" s="14">
        <v>0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</row>
    <row r="681" spans="1:43" hidden="1" x14ac:dyDescent="0.25">
      <c r="A681" s="16">
        <v>660</v>
      </c>
      <c r="B681" s="17" t="s">
        <v>1620</v>
      </c>
      <c r="C681" s="18" t="s">
        <v>1621</v>
      </c>
      <c r="D681" s="14">
        <v>0</v>
      </c>
      <c r="E681" s="14">
        <v>0</v>
      </c>
      <c r="F681" s="14">
        <v>0</v>
      </c>
      <c r="G681" s="14">
        <v>0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</row>
    <row r="682" spans="1:43" hidden="1" x14ac:dyDescent="0.25">
      <c r="A682" s="16">
        <v>661</v>
      </c>
      <c r="B682" s="17" t="s">
        <v>1622</v>
      </c>
      <c r="C682" s="18" t="s">
        <v>1623</v>
      </c>
      <c r="D682" s="14">
        <v>0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</row>
    <row r="683" spans="1:43" hidden="1" x14ac:dyDescent="0.25">
      <c r="A683" s="16">
        <v>662</v>
      </c>
      <c r="B683" s="17" t="s">
        <v>1624</v>
      </c>
      <c r="C683" s="18" t="s">
        <v>1625</v>
      </c>
      <c r="D683" s="14">
        <v>0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</row>
    <row r="684" spans="1:43" hidden="1" x14ac:dyDescent="0.25">
      <c r="A684" s="16">
        <v>663</v>
      </c>
      <c r="B684" s="17" t="s">
        <v>1626</v>
      </c>
      <c r="C684" s="18" t="s">
        <v>1627</v>
      </c>
      <c r="D684" s="14">
        <v>0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</row>
    <row r="685" spans="1:43" hidden="1" x14ac:dyDescent="0.25">
      <c r="A685" s="16">
        <v>664</v>
      </c>
      <c r="B685" s="17" t="s">
        <v>1628</v>
      </c>
      <c r="C685" s="18" t="s">
        <v>1629</v>
      </c>
      <c r="D685" s="14">
        <v>0</v>
      </c>
      <c r="E685" s="14">
        <v>0</v>
      </c>
      <c r="F685" s="14">
        <v>0</v>
      </c>
      <c r="G685" s="14">
        <v>0</v>
      </c>
      <c r="H685" s="14">
        <v>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</row>
    <row r="686" spans="1:43" hidden="1" x14ac:dyDescent="0.25">
      <c r="A686" s="16">
        <v>665</v>
      </c>
      <c r="B686" s="17" t="s">
        <v>1630</v>
      </c>
      <c r="C686" s="18" t="s">
        <v>1631</v>
      </c>
      <c r="D686" s="14">
        <v>0</v>
      </c>
      <c r="E686" s="14">
        <v>0</v>
      </c>
      <c r="F686" s="14">
        <v>0</v>
      </c>
      <c r="G686" s="14">
        <v>0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</row>
    <row r="687" spans="1:43" hidden="1" x14ac:dyDescent="0.25">
      <c r="A687" s="16">
        <v>666</v>
      </c>
      <c r="B687" s="17" t="s">
        <v>1632</v>
      </c>
      <c r="C687" s="18" t="s">
        <v>1633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</row>
    <row r="688" spans="1:43" hidden="1" x14ac:dyDescent="0.25">
      <c r="A688" s="16">
        <v>667</v>
      </c>
      <c r="B688" s="17" t="s">
        <v>1634</v>
      </c>
      <c r="C688" s="18" t="s">
        <v>1635</v>
      </c>
      <c r="D688" s="14">
        <v>0</v>
      </c>
      <c r="E688" s="14">
        <v>0</v>
      </c>
      <c r="F688" s="14">
        <v>0</v>
      </c>
      <c r="G688" s="14">
        <v>0</v>
      </c>
      <c r="H688" s="14">
        <v>0</v>
      </c>
      <c r="I688" s="14">
        <v>0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0</v>
      </c>
      <c r="AG688" s="14">
        <v>0</v>
      </c>
      <c r="AH688" s="14">
        <v>0</v>
      </c>
      <c r="AI688" s="14">
        <v>0</v>
      </c>
      <c r="AJ688" s="14">
        <v>0</v>
      </c>
      <c r="AK688" s="14">
        <v>0</v>
      </c>
      <c r="AL688" s="14">
        <v>0</v>
      </c>
      <c r="AM688" s="14">
        <v>0</v>
      </c>
      <c r="AN688" s="14">
        <v>0</v>
      </c>
      <c r="AO688" s="14">
        <v>0</v>
      </c>
      <c r="AP688" s="14">
        <v>0</v>
      </c>
      <c r="AQ688" s="14">
        <v>0</v>
      </c>
    </row>
    <row r="689" spans="1:43" hidden="1" x14ac:dyDescent="0.25">
      <c r="A689" s="16">
        <v>668</v>
      </c>
      <c r="B689" s="17" t="s">
        <v>1636</v>
      </c>
      <c r="C689" s="18" t="s">
        <v>1637</v>
      </c>
      <c r="D689" s="14">
        <v>0</v>
      </c>
      <c r="E689" s="14">
        <v>0</v>
      </c>
      <c r="F689" s="14">
        <v>0</v>
      </c>
      <c r="G689" s="14">
        <v>0</v>
      </c>
      <c r="H689" s="14">
        <v>0</v>
      </c>
      <c r="I689" s="14">
        <v>0</v>
      </c>
      <c r="J689" s="14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</row>
    <row r="690" spans="1:43" hidden="1" x14ac:dyDescent="0.25">
      <c r="A690" s="16">
        <v>669</v>
      </c>
      <c r="B690" s="17" t="s">
        <v>1638</v>
      </c>
      <c r="C690" s="18" t="s">
        <v>1639</v>
      </c>
      <c r="D690" s="14">
        <v>0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</row>
    <row r="691" spans="1:43" hidden="1" x14ac:dyDescent="0.25">
      <c r="A691" s="16">
        <v>670</v>
      </c>
      <c r="B691" s="17" t="s">
        <v>1640</v>
      </c>
      <c r="C691" s="18" t="s">
        <v>1641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</row>
    <row r="692" spans="1:43" hidden="1" x14ac:dyDescent="0.25">
      <c r="A692" s="16">
        <v>671</v>
      </c>
      <c r="B692" s="17" t="s">
        <v>1642</v>
      </c>
      <c r="C692" s="18" t="s">
        <v>1643</v>
      </c>
      <c r="D692" s="14">
        <v>0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</row>
    <row r="693" spans="1:43" ht="30" hidden="1" x14ac:dyDescent="0.25">
      <c r="A693" s="16">
        <v>672</v>
      </c>
      <c r="B693" s="17" t="s">
        <v>1644</v>
      </c>
      <c r="C693" s="18" t="s">
        <v>1645</v>
      </c>
      <c r="D693" s="14">
        <v>0</v>
      </c>
      <c r="E693" s="14">
        <v>0</v>
      </c>
      <c r="F693" s="14">
        <v>0</v>
      </c>
      <c r="G693" s="14">
        <v>0</v>
      </c>
      <c r="H693" s="14">
        <v>0</v>
      </c>
      <c r="I693" s="14">
        <v>0</v>
      </c>
      <c r="J693" s="14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</row>
    <row r="694" spans="1:43" hidden="1" x14ac:dyDescent="0.25">
      <c r="A694" s="16">
        <v>673</v>
      </c>
      <c r="B694" s="17" t="s">
        <v>1646</v>
      </c>
      <c r="C694" s="18" t="s">
        <v>1647</v>
      </c>
      <c r="D694" s="14">
        <v>0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</row>
    <row r="695" spans="1:43" hidden="1" x14ac:dyDescent="0.25">
      <c r="A695" s="16">
        <v>674</v>
      </c>
      <c r="B695" s="17" t="s">
        <v>1648</v>
      </c>
      <c r="C695" s="18" t="s">
        <v>1649</v>
      </c>
      <c r="D695" s="14">
        <v>0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</row>
    <row r="696" spans="1:43" hidden="1" x14ac:dyDescent="0.25">
      <c r="A696" s="16">
        <v>675</v>
      </c>
      <c r="B696" s="17" t="s">
        <v>1650</v>
      </c>
      <c r="C696" s="18" t="s">
        <v>1651</v>
      </c>
      <c r="D696" s="14">
        <v>0</v>
      </c>
      <c r="E696" s="14">
        <v>0</v>
      </c>
      <c r="F696" s="14">
        <v>0</v>
      </c>
      <c r="G696" s="14">
        <v>0</v>
      </c>
      <c r="H696" s="14">
        <v>0</v>
      </c>
      <c r="I696" s="14">
        <v>0</v>
      </c>
      <c r="J696" s="14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</row>
    <row r="697" spans="1:43" x14ac:dyDescent="0.25">
      <c r="A697" s="16">
        <v>676</v>
      </c>
      <c r="B697" s="17" t="s">
        <v>1652</v>
      </c>
      <c r="C697" s="18" t="s">
        <v>1653</v>
      </c>
      <c r="D697" s="14">
        <v>1</v>
      </c>
      <c r="E697" s="14">
        <v>79450000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1</v>
      </c>
      <c r="AQ697" s="14">
        <v>79450000</v>
      </c>
    </row>
    <row r="698" spans="1:43" hidden="1" x14ac:dyDescent="0.25">
      <c r="A698" s="16">
        <v>677</v>
      </c>
      <c r="B698" s="17" t="s">
        <v>1654</v>
      </c>
      <c r="C698" s="18" t="s">
        <v>1655</v>
      </c>
      <c r="D698" s="14">
        <v>0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</row>
    <row r="699" spans="1:43" hidden="1" x14ac:dyDescent="0.25">
      <c r="A699" s="16">
        <v>678</v>
      </c>
      <c r="B699" s="17" t="s">
        <v>1656</v>
      </c>
      <c r="C699" s="18" t="s">
        <v>1657</v>
      </c>
      <c r="D699" s="14">
        <v>0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</row>
    <row r="700" spans="1:43" hidden="1" x14ac:dyDescent="0.25">
      <c r="A700" s="16">
        <v>679</v>
      </c>
      <c r="B700" s="17" t="s">
        <v>1658</v>
      </c>
      <c r="C700" s="18" t="s">
        <v>1659</v>
      </c>
      <c r="D700" s="14">
        <v>0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</row>
    <row r="701" spans="1:43" hidden="1" x14ac:dyDescent="0.25">
      <c r="A701" s="16">
        <v>680</v>
      </c>
      <c r="B701" s="17" t="s">
        <v>1660</v>
      </c>
      <c r="C701" s="18" t="s">
        <v>1661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</row>
    <row r="702" spans="1:43" x14ac:dyDescent="0.25">
      <c r="A702" s="16">
        <v>681</v>
      </c>
      <c r="B702" s="17" t="s">
        <v>1662</v>
      </c>
      <c r="C702" s="18" t="s">
        <v>1663</v>
      </c>
      <c r="D702" s="14">
        <v>6</v>
      </c>
      <c r="E702" s="14">
        <v>833292000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1</v>
      </c>
      <c r="Q702" s="14">
        <v>218363335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1</v>
      </c>
      <c r="Y702" s="14">
        <v>218363335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0</v>
      </c>
      <c r="AN702" s="14">
        <v>0</v>
      </c>
      <c r="AO702" s="14">
        <v>0</v>
      </c>
      <c r="AP702" s="14">
        <v>7</v>
      </c>
      <c r="AQ702" s="14">
        <v>1051655335</v>
      </c>
    </row>
    <row r="703" spans="1:43" hidden="1" x14ac:dyDescent="0.25">
      <c r="A703" s="16">
        <v>682</v>
      </c>
      <c r="B703" s="17" t="s">
        <v>1664</v>
      </c>
      <c r="C703" s="18" t="s">
        <v>1665</v>
      </c>
      <c r="D703" s="14">
        <v>0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</row>
    <row r="704" spans="1:43" hidden="1" x14ac:dyDescent="0.25">
      <c r="A704" s="16">
        <v>683</v>
      </c>
      <c r="B704" s="17" t="s">
        <v>1666</v>
      </c>
      <c r="C704" s="18" t="s">
        <v>1667</v>
      </c>
      <c r="D704" s="14">
        <v>0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</row>
    <row r="705" spans="1:43" hidden="1" x14ac:dyDescent="0.25">
      <c r="A705" s="16">
        <v>684</v>
      </c>
      <c r="B705" s="17" t="s">
        <v>1668</v>
      </c>
      <c r="C705" s="18" t="s">
        <v>1669</v>
      </c>
      <c r="D705" s="14">
        <v>0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</row>
    <row r="706" spans="1:43" hidden="1" x14ac:dyDescent="0.25">
      <c r="A706" s="16">
        <v>685</v>
      </c>
      <c r="B706" s="17" t="s">
        <v>1670</v>
      </c>
      <c r="C706" s="18" t="s">
        <v>1671</v>
      </c>
      <c r="D706" s="14">
        <v>0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</row>
    <row r="707" spans="1:43" hidden="1" x14ac:dyDescent="0.25">
      <c r="A707" s="16">
        <v>686</v>
      </c>
      <c r="B707" s="17" t="s">
        <v>1672</v>
      </c>
      <c r="C707" s="18" t="s">
        <v>1673</v>
      </c>
      <c r="D707" s="14">
        <v>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</row>
    <row r="708" spans="1:43" ht="15" hidden="1" customHeight="1" x14ac:dyDescent="0.25">
      <c r="A708" s="16">
        <v>687</v>
      </c>
      <c r="B708" s="17" t="s">
        <v>1674</v>
      </c>
      <c r="C708" s="18" t="s">
        <v>1675</v>
      </c>
      <c r="D708" s="14">
        <v>0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0</v>
      </c>
      <c r="L708" s="14">
        <v>0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</row>
    <row r="709" spans="1:43" x14ac:dyDescent="0.25">
      <c r="A709" s="16">
        <v>688</v>
      </c>
      <c r="B709" s="17" t="s">
        <v>1676</v>
      </c>
      <c r="C709" s="18" t="s">
        <v>1677</v>
      </c>
      <c r="D709" s="14">
        <v>1</v>
      </c>
      <c r="E709" s="14">
        <v>123950000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1</v>
      </c>
      <c r="AQ709" s="14">
        <v>123950000</v>
      </c>
    </row>
    <row r="710" spans="1:43" x14ac:dyDescent="0.25">
      <c r="A710" s="16">
        <v>689</v>
      </c>
      <c r="B710" s="17" t="s">
        <v>1678</v>
      </c>
      <c r="C710" s="18" t="s">
        <v>1679</v>
      </c>
      <c r="D710" s="14">
        <v>1</v>
      </c>
      <c r="E710" s="14">
        <v>5909091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1</v>
      </c>
      <c r="AQ710" s="14">
        <v>5909091</v>
      </c>
    </row>
    <row r="711" spans="1:43" hidden="1" x14ac:dyDescent="0.25">
      <c r="A711" s="16">
        <v>690</v>
      </c>
      <c r="B711" s="17" t="s">
        <v>1680</v>
      </c>
      <c r="C711" s="18" t="s">
        <v>1681</v>
      </c>
      <c r="D711" s="14">
        <v>0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</row>
    <row r="712" spans="1:43" hidden="1" x14ac:dyDescent="0.25">
      <c r="A712" s="16">
        <v>691</v>
      </c>
      <c r="B712" s="17" t="s">
        <v>1682</v>
      </c>
      <c r="C712" s="18" t="s">
        <v>1683</v>
      </c>
      <c r="D712" s="14">
        <v>0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</row>
    <row r="713" spans="1:43" x14ac:dyDescent="0.25">
      <c r="A713" s="16">
        <v>692</v>
      </c>
      <c r="B713" s="17" t="s">
        <v>1684</v>
      </c>
      <c r="C713" s="18" t="s">
        <v>1685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3</v>
      </c>
      <c r="Q713" s="14">
        <v>76678000</v>
      </c>
      <c r="R713" s="14">
        <v>0</v>
      </c>
      <c r="S713" s="14">
        <v>0</v>
      </c>
      <c r="T713" s="14">
        <v>0</v>
      </c>
      <c r="U713" s="14">
        <v>0</v>
      </c>
      <c r="V713" s="14">
        <v>1</v>
      </c>
      <c r="W713" s="14">
        <v>318288600</v>
      </c>
      <c r="X713" s="14">
        <v>4</v>
      </c>
      <c r="Y713" s="14">
        <v>394966600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4</v>
      </c>
      <c r="AQ713" s="14">
        <v>394966600</v>
      </c>
    </row>
    <row r="714" spans="1:43" hidden="1" x14ac:dyDescent="0.25">
      <c r="A714" s="16">
        <v>693</v>
      </c>
      <c r="B714" s="17" t="s">
        <v>1686</v>
      </c>
      <c r="C714" s="18" t="s">
        <v>1687</v>
      </c>
      <c r="D714" s="14">
        <v>0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</row>
    <row r="715" spans="1:43" hidden="1" x14ac:dyDescent="0.25">
      <c r="A715" s="16">
        <v>694</v>
      </c>
      <c r="B715" s="17" t="s">
        <v>1688</v>
      </c>
      <c r="C715" s="18" t="s">
        <v>1689</v>
      </c>
      <c r="D715" s="14">
        <v>0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</row>
    <row r="716" spans="1:43" hidden="1" x14ac:dyDescent="0.25">
      <c r="A716" s="16">
        <v>695</v>
      </c>
      <c r="B716" s="17" t="s">
        <v>1690</v>
      </c>
      <c r="C716" s="18" t="s">
        <v>1691</v>
      </c>
      <c r="D716" s="14">
        <v>0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</row>
    <row r="717" spans="1:43" hidden="1" x14ac:dyDescent="0.25">
      <c r="A717" s="16">
        <v>696</v>
      </c>
      <c r="B717" s="17" t="s">
        <v>1692</v>
      </c>
      <c r="C717" s="18" t="s">
        <v>1693</v>
      </c>
      <c r="D717" s="14">
        <v>0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</row>
    <row r="718" spans="1:43" hidden="1" x14ac:dyDescent="0.25">
      <c r="A718" s="16">
        <v>697</v>
      </c>
      <c r="B718" s="17" t="s">
        <v>1694</v>
      </c>
      <c r="C718" s="18" t="s">
        <v>1695</v>
      </c>
      <c r="D718" s="14">
        <v>0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</row>
    <row r="719" spans="1:43" hidden="1" x14ac:dyDescent="0.25">
      <c r="A719" s="16">
        <v>698</v>
      </c>
      <c r="B719" s="17" t="s">
        <v>1696</v>
      </c>
      <c r="C719" s="18" t="s">
        <v>1697</v>
      </c>
      <c r="D719" s="14">
        <v>0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</row>
    <row r="720" spans="1:43" hidden="1" x14ac:dyDescent="0.25">
      <c r="A720" s="16">
        <v>699</v>
      </c>
      <c r="B720" s="17" t="s">
        <v>1698</v>
      </c>
      <c r="C720" s="18" t="s">
        <v>1699</v>
      </c>
      <c r="D720" s="14">
        <v>0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</row>
    <row r="721" spans="1:43" hidden="1" x14ac:dyDescent="0.25">
      <c r="A721" s="16">
        <v>700</v>
      </c>
      <c r="B721" s="17" t="s">
        <v>1700</v>
      </c>
      <c r="C721" s="18" t="s">
        <v>1701</v>
      </c>
      <c r="D721" s="14">
        <v>0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</row>
    <row r="722" spans="1:43" hidden="1" x14ac:dyDescent="0.25">
      <c r="A722" s="16">
        <v>701</v>
      </c>
      <c r="B722" s="17" t="s">
        <v>1702</v>
      </c>
      <c r="C722" s="18" t="s">
        <v>1703</v>
      </c>
      <c r="D722" s="14">
        <v>0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</row>
    <row r="723" spans="1:43" hidden="1" x14ac:dyDescent="0.25">
      <c r="A723" s="16">
        <v>702</v>
      </c>
      <c r="B723" s="17" t="s">
        <v>1704</v>
      </c>
      <c r="C723" s="18" t="s">
        <v>1705</v>
      </c>
      <c r="D723" s="14">
        <v>0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</row>
    <row r="724" spans="1:43" hidden="1" x14ac:dyDescent="0.25">
      <c r="A724" s="16">
        <v>703</v>
      </c>
      <c r="B724" s="17" t="s">
        <v>1706</v>
      </c>
      <c r="C724" s="18" t="s">
        <v>1707</v>
      </c>
      <c r="D724" s="14">
        <v>0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</row>
    <row r="725" spans="1:43" x14ac:dyDescent="0.25">
      <c r="A725" s="16">
        <v>704</v>
      </c>
      <c r="B725" s="17" t="s">
        <v>1708</v>
      </c>
      <c r="C725" s="18" t="s">
        <v>1709</v>
      </c>
      <c r="D725" s="14">
        <v>1</v>
      </c>
      <c r="E725" s="14">
        <v>45508955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1</v>
      </c>
      <c r="AQ725" s="14">
        <v>45508955</v>
      </c>
    </row>
    <row r="726" spans="1:43" hidden="1" x14ac:dyDescent="0.25">
      <c r="A726" s="16">
        <v>705</v>
      </c>
      <c r="B726" s="17" t="s">
        <v>1710</v>
      </c>
      <c r="C726" s="18" t="s">
        <v>1711</v>
      </c>
      <c r="D726" s="14">
        <v>0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</row>
    <row r="727" spans="1:43" x14ac:dyDescent="0.25">
      <c r="A727" s="16">
        <v>706</v>
      </c>
      <c r="B727" s="17" t="s">
        <v>1712</v>
      </c>
      <c r="C727" s="18" t="s">
        <v>1713</v>
      </c>
      <c r="D727" s="14">
        <v>2</v>
      </c>
      <c r="E727" s="14">
        <v>179945500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2</v>
      </c>
      <c r="AQ727" s="14">
        <v>179945500</v>
      </c>
    </row>
    <row r="728" spans="1:43" hidden="1" x14ac:dyDescent="0.25">
      <c r="A728" s="16">
        <v>707</v>
      </c>
      <c r="B728" s="17" t="s">
        <v>1714</v>
      </c>
      <c r="C728" s="18" t="s">
        <v>1715</v>
      </c>
      <c r="D728" s="14">
        <v>0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</row>
    <row r="729" spans="1:43" hidden="1" x14ac:dyDescent="0.25">
      <c r="A729" s="16">
        <v>708</v>
      </c>
      <c r="B729" s="17" t="s">
        <v>1716</v>
      </c>
      <c r="C729" s="18" t="s">
        <v>1717</v>
      </c>
      <c r="D729" s="14">
        <v>0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</row>
    <row r="730" spans="1:43" hidden="1" x14ac:dyDescent="0.25">
      <c r="A730" s="16">
        <v>709</v>
      </c>
      <c r="B730" s="17" t="s">
        <v>1718</v>
      </c>
      <c r="C730" s="18" t="s">
        <v>1719</v>
      </c>
      <c r="D730" s="14">
        <v>0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</row>
    <row r="731" spans="1:43" hidden="1" x14ac:dyDescent="0.25">
      <c r="A731" s="16">
        <v>710</v>
      </c>
      <c r="B731" s="17" t="s">
        <v>1720</v>
      </c>
      <c r="C731" s="18" t="s">
        <v>1721</v>
      </c>
      <c r="D731" s="14">
        <v>0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</row>
    <row r="732" spans="1:43" hidden="1" x14ac:dyDescent="0.25">
      <c r="A732" s="16">
        <v>711</v>
      </c>
      <c r="B732" s="17" t="s">
        <v>1722</v>
      </c>
      <c r="C732" s="18" t="s">
        <v>1723</v>
      </c>
      <c r="D732" s="14">
        <v>0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</row>
    <row r="733" spans="1:43" hidden="1" x14ac:dyDescent="0.25">
      <c r="A733" s="16">
        <v>712</v>
      </c>
      <c r="B733" s="17" t="s">
        <v>1724</v>
      </c>
      <c r="C733" s="18" t="s">
        <v>1725</v>
      </c>
      <c r="D733" s="14">
        <v>0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</row>
    <row r="734" spans="1:43" hidden="1" x14ac:dyDescent="0.25">
      <c r="A734" s="16">
        <v>713</v>
      </c>
      <c r="B734" s="17" t="s">
        <v>1726</v>
      </c>
      <c r="C734" s="18" t="s">
        <v>1727</v>
      </c>
      <c r="D734" s="14">
        <v>0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</row>
    <row r="735" spans="1:43" hidden="1" x14ac:dyDescent="0.25">
      <c r="A735" s="16">
        <v>714</v>
      </c>
      <c r="B735" s="17" t="s">
        <v>1728</v>
      </c>
      <c r="C735" s="18" t="s">
        <v>1729</v>
      </c>
      <c r="D735" s="14">
        <v>0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</row>
    <row r="736" spans="1:43" ht="30" hidden="1" x14ac:dyDescent="0.25">
      <c r="A736" s="16">
        <v>715</v>
      </c>
      <c r="B736" s="17" t="s">
        <v>1730</v>
      </c>
      <c r="C736" s="18" t="s">
        <v>1731</v>
      </c>
      <c r="D736" s="14">
        <v>0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</row>
    <row r="737" spans="1:43" hidden="1" x14ac:dyDescent="0.25">
      <c r="A737" s="16">
        <v>716</v>
      </c>
      <c r="B737" s="17" t="s">
        <v>1732</v>
      </c>
      <c r="C737" s="18" t="s">
        <v>1733</v>
      </c>
      <c r="D737" s="14">
        <v>0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</row>
    <row r="738" spans="1:43" hidden="1" x14ac:dyDescent="0.25">
      <c r="A738" s="16">
        <v>717</v>
      </c>
      <c r="B738" s="17" t="s">
        <v>1734</v>
      </c>
      <c r="C738" s="18" t="s">
        <v>1735</v>
      </c>
      <c r="D738" s="14">
        <v>0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</row>
    <row r="739" spans="1:43" hidden="1" x14ac:dyDescent="0.25">
      <c r="A739" s="16">
        <v>718</v>
      </c>
      <c r="B739" s="17" t="s">
        <v>1736</v>
      </c>
      <c r="C739" s="18" t="s">
        <v>1737</v>
      </c>
      <c r="D739" s="14">
        <v>0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</row>
    <row r="740" spans="1:43" hidden="1" x14ac:dyDescent="0.25">
      <c r="A740" s="16">
        <v>719</v>
      </c>
      <c r="B740" s="17" t="s">
        <v>1738</v>
      </c>
      <c r="C740" s="18" t="s">
        <v>1739</v>
      </c>
      <c r="D740" s="14">
        <v>0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</row>
    <row r="741" spans="1:43" hidden="1" x14ac:dyDescent="0.25">
      <c r="A741" s="16">
        <v>720</v>
      </c>
      <c r="B741" s="17" t="s">
        <v>1740</v>
      </c>
      <c r="C741" s="18" t="s">
        <v>1741</v>
      </c>
      <c r="D741" s="14">
        <v>0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</row>
    <row r="742" spans="1:43" ht="30" hidden="1" x14ac:dyDescent="0.25">
      <c r="A742" s="16">
        <v>721</v>
      </c>
      <c r="B742" s="17" t="s">
        <v>1742</v>
      </c>
      <c r="C742" s="18" t="s">
        <v>1743</v>
      </c>
      <c r="D742" s="14">
        <v>0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</row>
    <row r="743" spans="1:43" hidden="1" x14ac:dyDescent="0.25">
      <c r="A743" s="16">
        <v>722</v>
      </c>
      <c r="B743" s="17" t="s">
        <v>1744</v>
      </c>
      <c r="C743" s="18" t="s">
        <v>1745</v>
      </c>
      <c r="D743" s="14">
        <v>0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</row>
    <row r="744" spans="1:43" hidden="1" x14ac:dyDescent="0.25">
      <c r="A744" s="16">
        <v>723</v>
      </c>
      <c r="B744" s="17" t="s">
        <v>1746</v>
      </c>
      <c r="C744" s="18" t="s">
        <v>1747</v>
      </c>
      <c r="D744" s="14">
        <v>0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</row>
    <row r="745" spans="1:43" hidden="1" x14ac:dyDescent="0.25">
      <c r="A745" s="16">
        <v>724</v>
      </c>
      <c r="B745" s="17" t="s">
        <v>1748</v>
      </c>
      <c r="C745" s="18" t="s">
        <v>1749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</row>
    <row r="746" spans="1:43" hidden="1" x14ac:dyDescent="0.25">
      <c r="A746" s="16">
        <v>725</v>
      </c>
      <c r="B746" s="17" t="s">
        <v>1750</v>
      </c>
      <c r="C746" s="18" t="s">
        <v>1751</v>
      </c>
      <c r="D746" s="14">
        <v>0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</row>
    <row r="747" spans="1:43" ht="30" hidden="1" x14ac:dyDescent="0.25">
      <c r="A747" s="16">
        <v>726</v>
      </c>
      <c r="B747" s="17" t="s">
        <v>1752</v>
      </c>
      <c r="C747" s="18" t="s">
        <v>1753</v>
      </c>
      <c r="D747" s="14">
        <v>0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</row>
    <row r="748" spans="1:43" hidden="1" x14ac:dyDescent="0.25">
      <c r="A748" s="16">
        <v>727</v>
      </c>
      <c r="B748" s="17" t="s">
        <v>1754</v>
      </c>
      <c r="C748" s="18" t="s">
        <v>1755</v>
      </c>
      <c r="D748" s="14">
        <v>0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</row>
    <row r="749" spans="1:43" hidden="1" x14ac:dyDescent="0.25">
      <c r="A749" s="16">
        <v>728</v>
      </c>
      <c r="B749" s="17" t="s">
        <v>1756</v>
      </c>
      <c r="C749" s="18" t="s">
        <v>1757</v>
      </c>
      <c r="D749" s="14">
        <v>0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</row>
    <row r="750" spans="1:43" hidden="1" x14ac:dyDescent="0.25">
      <c r="A750" s="16">
        <v>729</v>
      </c>
      <c r="B750" s="17" t="s">
        <v>1758</v>
      </c>
      <c r="C750" s="18" t="s">
        <v>1759</v>
      </c>
      <c r="D750" s="14">
        <v>0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</row>
    <row r="751" spans="1:43" hidden="1" x14ac:dyDescent="0.25">
      <c r="A751" s="16">
        <v>730</v>
      </c>
      <c r="B751" s="17" t="s">
        <v>1760</v>
      </c>
      <c r="C751" s="18" t="s">
        <v>1761</v>
      </c>
      <c r="D751" s="14">
        <v>0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</row>
    <row r="752" spans="1:43" hidden="1" x14ac:dyDescent="0.25">
      <c r="A752" s="16">
        <v>731</v>
      </c>
      <c r="B752" s="17" t="s">
        <v>1762</v>
      </c>
      <c r="C752" s="18" t="s">
        <v>1763</v>
      </c>
      <c r="D752" s="14">
        <v>0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</row>
    <row r="753" spans="1:43" hidden="1" x14ac:dyDescent="0.25">
      <c r="A753" s="16">
        <v>732</v>
      </c>
      <c r="B753" s="17" t="s">
        <v>1764</v>
      </c>
      <c r="C753" s="18" t="s">
        <v>1765</v>
      </c>
      <c r="D753" s="14">
        <v>0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</row>
    <row r="754" spans="1:43" hidden="1" x14ac:dyDescent="0.25">
      <c r="A754" s="16">
        <v>733</v>
      </c>
      <c r="B754" s="17" t="s">
        <v>1766</v>
      </c>
      <c r="C754" s="18" t="s">
        <v>1767</v>
      </c>
      <c r="D754" s="14">
        <v>0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</row>
    <row r="755" spans="1:43" hidden="1" x14ac:dyDescent="0.25">
      <c r="A755" s="16">
        <v>734</v>
      </c>
      <c r="B755" s="17" t="s">
        <v>1768</v>
      </c>
      <c r="C755" s="18" t="s">
        <v>1769</v>
      </c>
      <c r="D755" s="14">
        <v>0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</row>
    <row r="756" spans="1:43" hidden="1" x14ac:dyDescent="0.25">
      <c r="A756" s="16">
        <v>735</v>
      </c>
      <c r="B756" s="17" t="s">
        <v>1770</v>
      </c>
      <c r="C756" s="18" t="s">
        <v>1771</v>
      </c>
      <c r="D756" s="14">
        <v>0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</row>
    <row r="757" spans="1:43" hidden="1" x14ac:dyDescent="0.25">
      <c r="A757" s="16">
        <v>736</v>
      </c>
      <c r="B757" s="17" t="s">
        <v>1772</v>
      </c>
      <c r="C757" s="18" t="s">
        <v>1773</v>
      </c>
      <c r="D757" s="14">
        <v>0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</row>
    <row r="758" spans="1:43" hidden="1" x14ac:dyDescent="0.25">
      <c r="A758" s="16">
        <v>737</v>
      </c>
      <c r="B758" s="17" t="s">
        <v>1774</v>
      </c>
      <c r="C758" s="18" t="s">
        <v>1775</v>
      </c>
      <c r="D758" s="14">
        <v>0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</row>
    <row r="759" spans="1:43" hidden="1" x14ac:dyDescent="0.25">
      <c r="A759" s="16">
        <v>738</v>
      </c>
      <c r="B759" s="17" t="s">
        <v>1776</v>
      </c>
      <c r="C759" s="18" t="s">
        <v>1777</v>
      </c>
      <c r="D759" s="14">
        <v>0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</row>
    <row r="760" spans="1:43" hidden="1" x14ac:dyDescent="0.25">
      <c r="A760" s="16">
        <v>739</v>
      </c>
      <c r="B760" s="17" t="s">
        <v>1778</v>
      </c>
      <c r="C760" s="18" t="s">
        <v>1779</v>
      </c>
      <c r="D760" s="14">
        <v>0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</row>
    <row r="761" spans="1:43" hidden="1" x14ac:dyDescent="0.25">
      <c r="A761" s="16">
        <v>740</v>
      </c>
      <c r="B761" s="17" t="s">
        <v>1780</v>
      </c>
      <c r="C761" s="18" t="s">
        <v>1781</v>
      </c>
      <c r="D761" s="14">
        <v>0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</row>
    <row r="762" spans="1:43" hidden="1" x14ac:dyDescent="0.25">
      <c r="A762" s="16">
        <v>741</v>
      </c>
      <c r="B762" s="17" t="s">
        <v>1782</v>
      </c>
      <c r="C762" s="18" t="s">
        <v>1783</v>
      </c>
      <c r="D762" s="14">
        <v>0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</row>
    <row r="763" spans="1:43" hidden="1" x14ac:dyDescent="0.25">
      <c r="A763" s="16">
        <v>742</v>
      </c>
      <c r="B763" s="17" t="s">
        <v>1784</v>
      </c>
      <c r="C763" s="18" t="s">
        <v>1785</v>
      </c>
      <c r="D763" s="14">
        <v>0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</row>
    <row r="764" spans="1:43" hidden="1" x14ac:dyDescent="0.25">
      <c r="A764" s="16">
        <v>743</v>
      </c>
      <c r="B764" s="17" t="s">
        <v>1786</v>
      </c>
      <c r="C764" s="18" t="s">
        <v>1787</v>
      </c>
      <c r="D764" s="14">
        <v>0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</row>
    <row r="765" spans="1:43" hidden="1" x14ac:dyDescent="0.25">
      <c r="A765" s="16">
        <v>744</v>
      </c>
      <c r="B765" s="17" t="s">
        <v>1788</v>
      </c>
      <c r="C765" s="18" t="s">
        <v>1789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</row>
    <row r="766" spans="1:43" hidden="1" x14ac:dyDescent="0.25">
      <c r="A766" s="16">
        <v>745</v>
      </c>
      <c r="B766" s="17" t="s">
        <v>1790</v>
      </c>
      <c r="C766" s="18" t="s">
        <v>1791</v>
      </c>
      <c r="D766" s="14">
        <v>0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</row>
    <row r="767" spans="1:43" hidden="1" x14ac:dyDescent="0.25">
      <c r="A767" s="16">
        <v>746</v>
      </c>
      <c r="B767" s="17" t="s">
        <v>1792</v>
      </c>
      <c r="C767" s="18" t="s">
        <v>1793</v>
      </c>
      <c r="D767" s="14">
        <v>0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</row>
    <row r="768" spans="1:43" hidden="1" x14ac:dyDescent="0.25">
      <c r="A768" s="16">
        <v>747</v>
      </c>
      <c r="B768" s="17" t="s">
        <v>1794</v>
      </c>
      <c r="C768" s="18" t="s">
        <v>1795</v>
      </c>
      <c r="D768" s="14">
        <v>0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</row>
    <row r="769" spans="1:43" hidden="1" x14ac:dyDescent="0.25">
      <c r="A769" s="16">
        <v>748</v>
      </c>
      <c r="B769" s="17" t="s">
        <v>1796</v>
      </c>
      <c r="C769" s="18" t="s">
        <v>1797</v>
      </c>
      <c r="D769" s="14">
        <v>0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</row>
    <row r="770" spans="1:43" hidden="1" x14ac:dyDescent="0.25">
      <c r="A770" s="16">
        <v>749</v>
      </c>
      <c r="B770" s="17" t="s">
        <v>1798</v>
      </c>
      <c r="C770" s="18" t="s">
        <v>1799</v>
      </c>
      <c r="D770" s="14">
        <v>0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0</v>
      </c>
      <c r="L770" s="14">
        <v>0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</row>
    <row r="771" spans="1:43" hidden="1" x14ac:dyDescent="0.25">
      <c r="A771" s="16">
        <v>750</v>
      </c>
      <c r="B771" s="17" t="s">
        <v>1800</v>
      </c>
      <c r="C771" s="18" t="s">
        <v>1801</v>
      </c>
      <c r="D771" s="14">
        <v>0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0</v>
      </c>
      <c r="L771" s="14">
        <v>0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</row>
    <row r="772" spans="1:43" x14ac:dyDescent="0.25">
      <c r="A772" s="16">
        <v>751</v>
      </c>
      <c r="B772" s="17" t="s">
        <v>1802</v>
      </c>
      <c r="C772" s="18" t="s">
        <v>1803</v>
      </c>
      <c r="D772" s="14">
        <v>1</v>
      </c>
      <c r="E772" s="14">
        <v>198806000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1</v>
      </c>
      <c r="AQ772" s="14">
        <v>198806000</v>
      </c>
    </row>
    <row r="773" spans="1:43" x14ac:dyDescent="0.25">
      <c r="A773" s="16">
        <v>752</v>
      </c>
      <c r="B773" s="17" t="s">
        <v>1804</v>
      </c>
      <c r="C773" s="18" t="s">
        <v>1805</v>
      </c>
      <c r="D773" s="14">
        <v>2</v>
      </c>
      <c r="E773" s="14">
        <v>412034409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2</v>
      </c>
      <c r="AQ773" s="14">
        <v>412034409</v>
      </c>
    </row>
    <row r="774" spans="1:43" hidden="1" x14ac:dyDescent="0.25">
      <c r="A774" s="16">
        <v>753</v>
      </c>
      <c r="B774" s="17" t="s">
        <v>1806</v>
      </c>
      <c r="C774" s="18" t="s">
        <v>1807</v>
      </c>
      <c r="D774" s="14">
        <v>0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</row>
    <row r="775" spans="1:43" x14ac:dyDescent="0.25">
      <c r="A775" s="16">
        <v>754</v>
      </c>
      <c r="B775" s="17" t="s">
        <v>1808</v>
      </c>
      <c r="C775" s="18" t="s">
        <v>1809</v>
      </c>
      <c r="D775" s="14">
        <v>1</v>
      </c>
      <c r="E775" s="14">
        <v>2445768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1</v>
      </c>
      <c r="AQ775" s="14">
        <v>2445768</v>
      </c>
    </row>
    <row r="776" spans="1:43" ht="15" hidden="1" customHeight="1" x14ac:dyDescent="0.25">
      <c r="A776" s="16">
        <v>755</v>
      </c>
      <c r="B776" s="17" t="s">
        <v>1810</v>
      </c>
      <c r="C776" s="18" t="s">
        <v>1811</v>
      </c>
      <c r="D776" s="14">
        <v>0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</row>
    <row r="777" spans="1:43" hidden="1" x14ac:dyDescent="0.25">
      <c r="A777" s="16">
        <v>756</v>
      </c>
      <c r="B777" s="17" t="s">
        <v>1812</v>
      </c>
      <c r="C777" s="18" t="s">
        <v>1813</v>
      </c>
      <c r="D777" s="14">
        <v>0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</row>
    <row r="778" spans="1:43" hidden="1" x14ac:dyDescent="0.25">
      <c r="A778" s="16">
        <v>757</v>
      </c>
      <c r="B778" s="17" t="s">
        <v>1814</v>
      </c>
      <c r="C778" s="18" t="s">
        <v>1815</v>
      </c>
      <c r="D778" s="14">
        <v>0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</row>
    <row r="779" spans="1:43" hidden="1" x14ac:dyDescent="0.25">
      <c r="A779" s="16">
        <v>758</v>
      </c>
      <c r="B779" s="17" t="s">
        <v>1816</v>
      </c>
      <c r="C779" s="18" t="s">
        <v>1817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</row>
    <row r="780" spans="1:43" hidden="1" x14ac:dyDescent="0.25">
      <c r="A780" s="16">
        <v>759</v>
      </c>
      <c r="B780" s="17" t="s">
        <v>1818</v>
      </c>
      <c r="C780" s="18" t="s">
        <v>1819</v>
      </c>
      <c r="D780" s="14">
        <v>0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</row>
    <row r="781" spans="1:43" hidden="1" x14ac:dyDescent="0.25">
      <c r="A781" s="16">
        <v>760</v>
      </c>
      <c r="B781" s="17" t="s">
        <v>1820</v>
      </c>
      <c r="C781" s="18" t="s">
        <v>1821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</row>
    <row r="782" spans="1:43" hidden="1" x14ac:dyDescent="0.25">
      <c r="A782" s="16">
        <v>761</v>
      </c>
      <c r="B782" s="17" t="s">
        <v>1822</v>
      </c>
      <c r="C782" s="18" t="s">
        <v>1823</v>
      </c>
      <c r="D782" s="14">
        <v>0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</row>
    <row r="783" spans="1:43" hidden="1" x14ac:dyDescent="0.25">
      <c r="A783" s="16">
        <v>762</v>
      </c>
      <c r="B783" s="17" t="s">
        <v>1824</v>
      </c>
      <c r="C783" s="18" t="s">
        <v>1825</v>
      </c>
      <c r="D783" s="14">
        <v>0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</row>
    <row r="784" spans="1:43" hidden="1" x14ac:dyDescent="0.25">
      <c r="A784" s="16">
        <v>763</v>
      </c>
      <c r="B784" s="17" t="s">
        <v>1826</v>
      </c>
      <c r="C784" s="18" t="s">
        <v>1827</v>
      </c>
      <c r="D784" s="14">
        <v>0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</row>
    <row r="785" spans="1:43" x14ac:dyDescent="0.25">
      <c r="A785" s="16">
        <v>764</v>
      </c>
      <c r="B785" s="17" t="s">
        <v>1828</v>
      </c>
      <c r="C785" s="18" t="s">
        <v>1829</v>
      </c>
      <c r="D785" s="14">
        <v>2803</v>
      </c>
      <c r="E785" s="14">
        <v>199481050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2803</v>
      </c>
      <c r="AQ785" s="14">
        <v>199481050</v>
      </c>
    </row>
    <row r="786" spans="1:43" x14ac:dyDescent="0.25">
      <c r="A786" s="16">
        <v>765</v>
      </c>
      <c r="B786" s="17" t="s">
        <v>1830</v>
      </c>
      <c r="C786" s="18" t="s">
        <v>1831</v>
      </c>
      <c r="D786" s="14">
        <v>23</v>
      </c>
      <c r="E786" s="14">
        <v>1198450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23</v>
      </c>
      <c r="AQ786" s="14">
        <v>1198450</v>
      </c>
    </row>
    <row r="787" spans="1:43" hidden="1" x14ac:dyDescent="0.25">
      <c r="A787" s="16">
        <v>766</v>
      </c>
      <c r="B787" s="17" t="s">
        <v>1832</v>
      </c>
      <c r="C787" s="18" t="s">
        <v>1833</v>
      </c>
      <c r="D787" s="14">
        <v>0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</row>
    <row r="788" spans="1:43" x14ac:dyDescent="0.25">
      <c r="A788" s="16">
        <v>767</v>
      </c>
      <c r="B788" s="17" t="s">
        <v>1834</v>
      </c>
      <c r="C788" s="18" t="s">
        <v>1835</v>
      </c>
      <c r="D788" s="14">
        <v>263</v>
      </c>
      <c r="E788" s="14">
        <v>19960070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0</v>
      </c>
      <c r="L788" s="14">
        <v>0</v>
      </c>
      <c r="M788" s="14">
        <v>0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263</v>
      </c>
      <c r="AQ788" s="14">
        <v>19960070</v>
      </c>
    </row>
    <row r="789" spans="1:43" x14ac:dyDescent="0.25">
      <c r="A789" s="16">
        <v>768</v>
      </c>
      <c r="B789" s="17" t="s">
        <v>1836</v>
      </c>
      <c r="C789" s="18" t="s">
        <v>1837</v>
      </c>
      <c r="D789" s="14">
        <v>2</v>
      </c>
      <c r="E789" s="14">
        <v>96000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2</v>
      </c>
      <c r="AQ789" s="14">
        <v>96000</v>
      </c>
    </row>
    <row r="790" spans="1:43" x14ac:dyDescent="0.25">
      <c r="A790" s="16">
        <v>769</v>
      </c>
      <c r="B790" s="17" t="s">
        <v>1838</v>
      </c>
      <c r="C790" s="18" t="s">
        <v>1839</v>
      </c>
      <c r="D790" s="14">
        <v>1</v>
      </c>
      <c r="E790" s="14">
        <v>56000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0</v>
      </c>
      <c r="L790" s="14">
        <v>0</v>
      </c>
      <c r="M790" s="14">
        <v>0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1</v>
      </c>
      <c r="AQ790" s="14">
        <v>56000</v>
      </c>
    </row>
    <row r="791" spans="1:43" x14ac:dyDescent="0.25">
      <c r="A791" s="16">
        <v>770</v>
      </c>
      <c r="B791" s="17" t="s">
        <v>1840</v>
      </c>
      <c r="C791" s="18" t="s">
        <v>1841</v>
      </c>
      <c r="D791" s="14">
        <v>217</v>
      </c>
      <c r="E791" s="14">
        <v>12167300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0</v>
      </c>
      <c r="L791" s="14">
        <v>0</v>
      </c>
      <c r="M791" s="14">
        <v>0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217</v>
      </c>
      <c r="AQ791" s="14">
        <v>12167300</v>
      </c>
    </row>
    <row r="792" spans="1:43" x14ac:dyDescent="0.25">
      <c r="A792" s="16">
        <v>771</v>
      </c>
      <c r="B792" s="17" t="s">
        <v>1842</v>
      </c>
      <c r="C792" s="18" t="s">
        <v>1843</v>
      </c>
      <c r="D792" s="14">
        <v>77</v>
      </c>
      <c r="E792" s="14">
        <v>4185630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77</v>
      </c>
      <c r="AQ792" s="14">
        <v>4185630</v>
      </c>
    </row>
    <row r="793" spans="1:43" x14ac:dyDescent="0.25">
      <c r="A793" s="16">
        <v>772</v>
      </c>
      <c r="B793" s="17" t="s">
        <v>1844</v>
      </c>
      <c r="C793" s="18" t="s">
        <v>1845</v>
      </c>
      <c r="D793" s="14">
        <v>7</v>
      </c>
      <c r="E793" s="14">
        <v>465000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7</v>
      </c>
      <c r="AQ793" s="14">
        <v>465000</v>
      </c>
    </row>
    <row r="794" spans="1:43" hidden="1" x14ac:dyDescent="0.25">
      <c r="A794" s="16">
        <v>773</v>
      </c>
      <c r="B794" s="17" t="s">
        <v>1846</v>
      </c>
      <c r="C794" s="18" t="s">
        <v>1847</v>
      </c>
      <c r="D794" s="14">
        <v>0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</row>
    <row r="795" spans="1:43" hidden="1" x14ac:dyDescent="0.25">
      <c r="A795" s="16">
        <v>774</v>
      </c>
      <c r="B795" s="17" t="s">
        <v>1848</v>
      </c>
      <c r="C795" s="18" t="s">
        <v>1849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</row>
    <row r="796" spans="1:43" hidden="1" x14ac:dyDescent="0.25">
      <c r="A796" s="16">
        <v>775</v>
      </c>
      <c r="B796" s="17" t="s">
        <v>1850</v>
      </c>
      <c r="C796" s="18" t="s">
        <v>1851</v>
      </c>
      <c r="D796" s="14">
        <v>0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</row>
    <row r="797" spans="1:43" hidden="1" x14ac:dyDescent="0.25">
      <c r="A797" s="16">
        <v>776</v>
      </c>
      <c r="B797" s="17" t="s">
        <v>1852</v>
      </c>
      <c r="C797" s="18" t="s">
        <v>1853</v>
      </c>
      <c r="D797" s="14">
        <v>0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</row>
    <row r="798" spans="1:43" hidden="1" x14ac:dyDescent="0.25">
      <c r="A798" s="16">
        <v>777</v>
      </c>
      <c r="B798" s="17" t="s">
        <v>1854</v>
      </c>
      <c r="C798" s="18" t="s">
        <v>1855</v>
      </c>
      <c r="D798" s="14">
        <v>0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</row>
    <row r="799" spans="1:43" hidden="1" x14ac:dyDescent="0.25">
      <c r="A799" s="16">
        <v>778</v>
      </c>
      <c r="B799" s="17" t="s">
        <v>1856</v>
      </c>
      <c r="C799" s="18" t="s">
        <v>1857</v>
      </c>
      <c r="D799" s="14">
        <v>0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</row>
    <row r="800" spans="1:43" hidden="1" x14ac:dyDescent="0.25">
      <c r="A800" s="16">
        <v>779</v>
      </c>
      <c r="B800" s="17" t="s">
        <v>1858</v>
      </c>
      <c r="C800" s="18" t="s">
        <v>1859</v>
      </c>
      <c r="D800" s="14">
        <v>0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</row>
    <row r="801" spans="1:43" hidden="1" x14ac:dyDescent="0.25">
      <c r="A801" s="16">
        <v>780</v>
      </c>
      <c r="B801" s="17" t="s">
        <v>1860</v>
      </c>
      <c r="C801" s="18" t="s">
        <v>1861</v>
      </c>
      <c r="D801" s="14">
        <v>0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</row>
    <row r="802" spans="1:43" x14ac:dyDescent="0.25">
      <c r="A802" s="16">
        <v>781</v>
      </c>
      <c r="B802" s="17" t="s">
        <v>1862</v>
      </c>
      <c r="C802" s="18" t="s">
        <v>1863</v>
      </c>
      <c r="D802" s="14">
        <v>0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1</v>
      </c>
      <c r="Q802" s="14">
        <v>30000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1</v>
      </c>
      <c r="Y802" s="14">
        <v>30000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1</v>
      </c>
      <c r="AQ802" s="14">
        <v>30000</v>
      </c>
    </row>
    <row r="803" spans="1:43" hidden="1" x14ac:dyDescent="0.25">
      <c r="A803" s="16">
        <v>782</v>
      </c>
      <c r="B803" s="17" t="s">
        <v>1864</v>
      </c>
      <c r="C803" s="18" t="s">
        <v>1865</v>
      </c>
      <c r="D803" s="14">
        <v>0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0</v>
      </c>
      <c r="L803" s="14">
        <v>0</v>
      </c>
      <c r="M803" s="14">
        <v>0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</row>
    <row r="804" spans="1:43" hidden="1" x14ac:dyDescent="0.25">
      <c r="A804" s="16">
        <v>783</v>
      </c>
      <c r="B804" s="17" t="s">
        <v>1866</v>
      </c>
      <c r="C804" s="18" t="s">
        <v>1867</v>
      </c>
      <c r="D804" s="14">
        <v>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0</v>
      </c>
      <c r="L804" s="14">
        <v>0</v>
      </c>
      <c r="M804" s="14">
        <v>0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</row>
    <row r="805" spans="1:43" hidden="1" x14ac:dyDescent="0.25">
      <c r="A805" s="16">
        <v>784</v>
      </c>
      <c r="B805" s="17" t="s">
        <v>1868</v>
      </c>
      <c r="C805" s="18" t="s">
        <v>1869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0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</row>
    <row r="806" spans="1:43" hidden="1" x14ac:dyDescent="0.25">
      <c r="A806" s="16">
        <v>785</v>
      </c>
      <c r="B806" s="17" t="s">
        <v>1870</v>
      </c>
      <c r="C806" s="18" t="s">
        <v>1871</v>
      </c>
      <c r="D806" s="14">
        <v>0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0</v>
      </c>
      <c r="L806" s="14">
        <v>0</v>
      </c>
      <c r="M806" s="14">
        <v>0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</row>
    <row r="807" spans="1:43" hidden="1" x14ac:dyDescent="0.25">
      <c r="A807" s="16">
        <v>786</v>
      </c>
      <c r="B807" s="17" t="s">
        <v>1872</v>
      </c>
      <c r="C807" s="18" t="s">
        <v>1873</v>
      </c>
      <c r="D807" s="14">
        <v>0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0</v>
      </c>
      <c r="L807" s="14">
        <v>0</v>
      </c>
      <c r="M807" s="14">
        <v>0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</row>
    <row r="808" spans="1:43" hidden="1" x14ac:dyDescent="0.25">
      <c r="A808" s="16">
        <v>787</v>
      </c>
      <c r="B808" s="17" t="s">
        <v>1874</v>
      </c>
      <c r="C808" s="18" t="s">
        <v>1875</v>
      </c>
      <c r="D808" s="14">
        <v>0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</row>
    <row r="809" spans="1:43" hidden="1" x14ac:dyDescent="0.25">
      <c r="A809" s="16">
        <v>788</v>
      </c>
      <c r="B809" s="17" t="s">
        <v>1876</v>
      </c>
      <c r="C809" s="18" t="s">
        <v>1877</v>
      </c>
      <c r="D809" s="14">
        <v>0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</row>
    <row r="810" spans="1:43" hidden="1" x14ac:dyDescent="0.25">
      <c r="A810" s="16">
        <v>789</v>
      </c>
      <c r="B810" s="17" t="s">
        <v>1878</v>
      </c>
      <c r="C810" s="18" t="s">
        <v>1879</v>
      </c>
      <c r="D810" s="14">
        <v>0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0</v>
      </c>
      <c r="L810" s="14">
        <v>0</v>
      </c>
      <c r="M810" s="14">
        <v>0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</row>
    <row r="811" spans="1:43" hidden="1" x14ac:dyDescent="0.25">
      <c r="A811" s="16">
        <v>790</v>
      </c>
      <c r="B811" s="17" t="s">
        <v>1880</v>
      </c>
      <c r="C811" s="18" t="s">
        <v>1881</v>
      </c>
      <c r="D811" s="14">
        <v>0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</row>
    <row r="812" spans="1:43" hidden="1" x14ac:dyDescent="0.25">
      <c r="A812" s="16">
        <v>791</v>
      </c>
      <c r="B812" s="17" t="s">
        <v>1882</v>
      </c>
      <c r="C812" s="18" t="s">
        <v>1883</v>
      </c>
      <c r="D812" s="14">
        <v>0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0</v>
      </c>
      <c r="L812" s="14">
        <v>0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</row>
    <row r="813" spans="1:43" x14ac:dyDescent="0.25">
      <c r="A813" s="16">
        <v>792</v>
      </c>
      <c r="B813" s="17" t="s">
        <v>1884</v>
      </c>
      <c r="C813" s="18" t="s">
        <v>1885</v>
      </c>
      <c r="D813" s="14">
        <v>0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4">
        <v>0</v>
      </c>
      <c r="O813" s="14">
        <v>0</v>
      </c>
      <c r="P813" s="14">
        <v>7</v>
      </c>
      <c r="Q813" s="14">
        <v>76000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7</v>
      </c>
      <c r="Y813" s="14">
        <v>76000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7</v>
      </c>
      <c r="AQ813" s="14">
        <v>76000</v>
      </c>
    </row>
    <row r="814" spans="1:43" x14ac:dyDescent="0.25">
      <c r="A814" s="16">
        <v>793</v>
      </c>
      <c r="B814" s="17" t="s">
        <v>1886</v>
      </c>
      <c r="C814" s="18" t="s">
        <v>1887</v>
      </c>
      <c r="D814" s="14">
        <v>11</v>
      </c>
      <c r="E814" s="14">
        <v>62612000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11</v>
      </c>
      <c r="AQ814" s="14">
        <v>62612000</v>
      </c>
    </row>
    <row r="815" spans="1:43" hidden="1" x14ac:dyDescent="0.25">
      <c r="A815" s="16">
        <v>794</v>
      </c>
      <c r="B815" s="17" t="s">
        <v>1888</v>
      </c>
      <c r="C815" s="18" t="s">
        <v>1889</v>
      </c>
      <c r="D815" s="14">
        <v>0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0</v>
      </c>
      <c r="L815" s="14">
        <v>0</v>
      </c>
      <c r="M815" s="14">
        <v>0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</row>
    <row r="816" spans="1:43" x14ac:dyDescent="0.25">
      <c r="A816" s="16">
        <v>795</v>
      </c>
      <c r="B816" s="17" t="s">
        <v>1890</v>
      </c>
      <c r="C816" s="18" t="s">
        <v>1891</v>
      </c>
      <c r="D816" s="14">
        <v>63</v>
      </c>
      <c r="E816" s="14">
        <v>22800000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63</v>
      </c>
      <c r="AQ816" s="14">
        <v>22800000</v>
      </c>
    </row>
    <row r="817" spans="1:43" ht="15" customHeight="1" x14ac:dyDescent="0.25">
      <c r="A817" s="16">
        <v>796</v>
      </c>
      <c r="B817" s="17" t="s">
        <v>1892</v>
      </c>
      <c r="C817" s="18" t="s">
        <v>1893</v>
      </c>
      <c r="D817" s="14">
        <v>1</v>
      </c>
      <c r="E817" s="14">
        <v>2500000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0</v>
      </c>
      <c r="L817" s="14">
        <v>0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1</v>
      </c>
      <c r="AQ817" s="14">
        <v>2500000</v>
      </c>
    </row>
    <row r="818" spans="1:43" hidden="1" x14ac:dyDescent="0.25">
      <c r="A818" s="16">
        <v>797</v>
      </c>
      <c r="B818" s="17" t="s">
        <v>1894</v>
      </c>
      <c r="C818" s="18" t="s">
        <v>1895</v>
      </c>
      <c r="D818" s="14">
        <v>0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0</v>
      </c>
      <c r="L818" s="14">
        <v>0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</row>
    <row r="819" spans="1:43" x14ac:dyDescent="0.25">
      <c r="A819" s="16">
        <v>798</v>
      </c>
      <c r="B819" s="17" t="s">
        <v>1896</v>
      </c>
      <c r="C819" s="18" t="s">
        <v>1897</v>
      </c>
      <c r="D819" s="14">
        <v>2</v>
      </c>
      <c r="E819" s="14">
        <v>100000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2</v>
      </c>
      <c r="AQ819" s="14">
        <v>100000</v>
      </c>
    </row>
    <row r="820" spans="1:43" x14ac:dyDescent="0.25">
      <c r="A820" s="16">
        <v>799</v>
      </c>
      <c r="B820" s="17" t="s">
        <v>1898</v>
      </c>
      <c r="C820" s="18" t="s">
        <v>1885</v>
      </c>
      <c r="D820" s="14">
        <v>8</v>
      </c>
      <c r="E820" s="14">
        <v>106000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8</v>
      </c>
      <c r="AC820" s="14">
        <v>106000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8</v>
      </c>
      <c r="AO820" s="14">
        <v>106000</v>
      </c>
      <c r="AP820" s="14">
        <v>0</v>
      </c>
      <c r="AQ820" s="14">
        <v>0</v>
      </c>
    </row>
    <row r="821" spans="1:43" x14ac:dyDescent="0.25">
      <c r="A821" s="16">
        <v>800</v>
      </c>
      <c r="B821" s="17" t="s">
        <v>1899</v>
      </c>
      <c r="C821" s="18" t="s">
        <v>1900</v>
      </c>
      <c r="D821" s="14">
        <v>9</v>
      </c>
      <c r="E821" s="14">
        <v>8100000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9</v>
      </c>
      <c r="AQ821" s="14">
        <v>8100000</v>
      </c>
    </row>
    <row r="822" spans="1:43" hidden="1" x14ac:dyDescent="0.25">
      <c r="A822" s="16">
        <v>801</v>
      </c>
      <c r="B822" s="17" t="s">
        <v>1901</v>
      </c>
      <c r="C822" s="18" t="s">
        <v>1902</v>
      </c>
      <c r="D822" s="14">
        <v>0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</row>
    <row r="823" spans="1:43" hidden="1" x14ac:dyDescent="0.25">
      <c r="A823" s="16">
        <v>802</v>
      </c>
      <c r="B823" s="17" t="s">
        <v>1903</v>
      </c>
      <c r="C823" s="18" t="s">
        <v>1904</v>
      </c>
      <c r="D823" s="14">
        <v>0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</row>
    <row r="824" spans="1:43" hidden="1" x14ac:dyDescent="0.25">
      <c r="A824" s="16">
        <v>803</v>
      </c>
      <c r="B824" s="17" t="s">
        <v>1905</v>
      </c>
      <c r="C824" s="18" t="s">
        <v>1906</v>
      </c>
      <c r="D824" s="14">
        <v>0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0</v>
      </c>
      <c r="L824" s="14">
        <v>0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</row>
    <row r="825" spans="1:43" hidden="1" x14ac:dyDescent="0.25">
      <c r="A825" s="16">
        <v>804</v>
      </c>
      <c r="B825" s="17" t="s">
        <v>1907</v>
      </c>
      <c r="C825" s="18" t="s">
        <v>1908</v>
      </c>
      <c r="D825" s="14">
        <v>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</row>
    <row r="826" spans="1:43" hidden="1" x14ac:dyDescent="0.25">
      <c r="A826" s="16">
        <v>805</v>
      </c>
      <c r="B826" s="17" t="s">
        <v>1909</v>
      </c>
      <c r="C826" s="18" t="s">
        <v>1910</v>
      </c>
      <c r="D826" s="14">
        <v>0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0</v>
      </c>
      <c r="L826" s="14">
        <v>0</v>
      </c>
      <c r="M826" s="14">
        <v>0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</row>
    <row r="827" spans="1:43" hidden="1" x14ac:dyDescent="0.25">
      <c r="A827" s="16">
        <v>806</v>
      </c>
      <c r="B827" s="17" t="s">
        <v>1911</v>
      </c>
      <c r="C827" s="18" t="s">
        <v>1912</v>
      </c>
      <c r="D827" s="14">
        <v>0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</row>
    <row r="828" spans="1:43" hidden="1" x14ac:dyDescent="0.25">
      <c r="A828" s="16">
        <v>807</v>
      </c>
      <c r="B828" s="17" t="s">
        <v>1913</v>
      </c>
      <c r="C828" s="18" t="s">
        <v>1914</v>
      </c>
      <c r="D828" s="14">
        <v>0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</row>
    <row r="829" spans="1:43" hidden="1" x14ac:dyDescent="0.25">
      <c r="A829" s="16">
        <v>808</v>
      </c>
      <c r="B829" s="17" t="s">
        <v>1915</v>
      </c>
      <c r="C829" s="18" t="s">
        <v>1916</v>
      </c>
      <c r="D829" s="14">
        <v>0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0</v>
      </c>
      <c r="L829" s="14">
        <v>0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</row>
    <row r="830" spans="1:43" hidden="1" x14ac:dyDescent="0.25">
      <c r="A830" s="16">
        <v>809</v>
      </c>
      <c r="B830" s="17" t="s">
        <v>1917</v>
      </c>
      <c r="C830" s="18" t="s">
        <v>1918</v>
      </c>
      <c r="D830" s="14">
        <v>0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0</v>
      </c>
      <c r="L830" s="14">
        <v>0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</row>
    <row r="831" spans="1:43" hidden="1" x14ac:dyDescent="0.25">
      <c r="A831" s="16">
        <v>810</v>
      </c>
      <c r="B831" s="17" t="s">
        <v>1919</v>
      </c>
      <c r="C831" s="18" t="s">
        <v>1920</v>
      </c>
      <c r="D831" s="14">
        <v>0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</row>
    <row r="832" spans="1:43" hidden="1" x14ac:dyDescent="0.25">
      <c r="A832" s="16">
        <v>811</v>
      </c>
      <c r="B832" s="17" t="s">
        <v>1921</v>
      </c>
      <c r="C832" s="18" t="s">
        <v>1922</v>
      </c>
      <c r="D832" s="14">
        <v>0</v>
      </c>
      <c r="E832" s="14">
        <v>0</v>
      </c>
      <c r="F832" s="14">
        <v>0</v>
      </c>
      <c r="G832" s="14">
        <v>0</v>
      </c>
      <c r="H832" s="14">
        <v>0</v>
      </c>
      <c r="I832" s="14">
        <v>0</v>
      </c>
      <c r="J832" s="14">
        <v>0</v>
      </c>
      <c r="K832" s="14">
        <v>0</v>
      </c>
      <c r="L832" s="14">
        <v>0</v>
      </c>
      <c r="M832" s="14">
        <v>0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</row>
    <row r="833" spans="1:43" hidden="1" x14ac:dyDescent="0.25">
      <c r="A833" s="16">
        <v>812</v>
      </c>
      <c r="B833" s="17" t="s">
        <v>1923</v>
      </c>
      <c r="C833" s="18" t="s">
        <v>1924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0</v>
      </c>
      <c r="M833" s="14">
        <v>0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</row>
    <row r="834" spans="1:43" hidden="1" x14ac:dyDescent="0.25">
      <c r="A834" s="16">
        <v>813</v>
      </c>
      <c r="B834" s="17" t="s">
        <v>1925</v>
      </c>
      <c r="C834" s="18" t="s">
        <v>1926</v>
      </c>
      <c r="D834" s="14">
        <v>0</v>
      </c>
      <c r="E834" s="14">
        <v>0</v>
      </c>
      <c r="F834" s="14">
        <v>0</v>
      </c>
      <c r="G834" s="14">
        <v>0</v>
      </c>
      <c r="H834" s="14">
        <v>0</v>
      </c>
      <c r="I834" s="14">
        <v>0</v>
      </c>
      <c r="J834" s="14">
        <v>0</v>
      </c>
      <c r="K834" s="14">
        <v>0</v>
      </c>
      <c r="L834" s="14">
        <v>0</v>
      </c>
      <c r="M834" s="14">
        <v>0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</row>
    <row r="835" spans="1:43" ht="30" hidden="1" x14ac:dyDescent="0.25">
      <c r="A835" s="16">
        <v>814</v>
      </c>
      <c r="B835" s="17" t="s">
        <v>1927</v>
      </c>
      <c r="C835" s="18" t="s">
        <v>1928</v>
      </c>
      <c r="D835" s="14">
        <v>0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0</v>
      </c>
      <c r="L835" s="14">
        <v>0</v>
      </c>
      <c r="M835" s="14">
        <v>0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</row>
    <row r="836" spans="1:43" hidden="1" x14ac:dyDescent="0.25">
      <c r="A836" s="16">
        <v>815</v>
      </c>
      <c r="B836" s="17" t="s">
        <v>1929</v>
      </c>
      <c r="C836" s="18" t="s">
        <v>1930</v>
      </c>
      <c r="D836" s="14">
        <v>0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0</v>
      </c>
      <c r="L836" s="14">
        <v>0</v>
      </c>
      <c r="M836" s="14">
        <v>0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</row>
    <row r="837" spans="1:43" hidden="1" x14ac:dyDescent="0.25">
      <c r="A837" s="16">
        <v>816</v>
      </c>
      <c r="B837" s="17" t="s">
        <v>1931</v>
      </c>
      <c r="C837" s="18" t="s">
        <v>1932</v>
      </c>
      <c r="D837" s="14">
        <v>0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0</v>
      </c>
      <c r="L837" s="14">
        <v>0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</row>
    <row r="838" spans="1:43" hidden="1" x14ac:dyDescent="0.25">
      <c r="A838" s="16">
        <v>817</v>
      </c>
      <c r="B838" s="17" t="s">
        <v>1933</v>
      </c>
      <c r="C838" s="18" t="s">
        <v>1934</v>
      </c>
      <c r="D838" s="14">
        <v>0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</row>
    <row r="839" spans="1:43" hidden="1" x14ac:dyDescent="0.25">
      <c r="A839" s="16">
        <v>818</v>
      </c>
      <c r="B839" s="17" t="s">
        <v>1935</v>
      </c>
      <c r="C839" s="18" t="s">
        <v>1936</v>
      </c>
      <c r="D839" s="14">
        <v>0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0</v>
      </c>
      <c r="L839" s="14">
        <v>0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</row>
    <row r="840" spans="1:43" ht="30" hidden="1" x14ac:dyDescent="0.25">
      <c r="A840" s="16">
        <v>819</v>
      </c>
      <c r="B840" s="17" t="s">
        <v>1937</v>
      </c>
      <c r="C840" s="18" t="s">
        <v>1938</v>
      </c>
      <c r="D840" s="14">
        <v>0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0</v>
      </c>
      <c r="L840" s="14">
        <v>0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</row>
    <row r="841" spans="1:43" hidden="1" x14ac:dyDescent="0.25">
      <c r="A841" s="16">
        <v>820</v>
      </c>
      <c r="B841" s="17" t="s">
        <v>1939</v>
      </c>
      <c r="C841" s="18" t="s">
        <v>1940</v>
      </c>
      <c r="D841" s="14">
        <v>0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0</v>
      </c>
      <c r="L841" s="14">
        <v>0</v>
      </c>
      <c r="M841" s="14">
        <v>0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</row>
    <row r="842" spans="1:43" hidden="1" x14ac:dyDescent="0.25">
      <c r="A842" s="16">
        <v>821</v>
      </c>
      <c r="B842" s="17" t="s">
        <v>1941</v>
      </c>
      <c r="C842" s="18" t="s">
        <v>120</v>
      </c>
      <c r="D842" s="14">
        <v>0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0</v>
      </c>
      <c r="L842" s="14">
        <v>0</v>
      </c>
      <c r="M842" s="14">
        <v>0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</row>
    <row r="843" spans="1:43" hidden="1" x14ac:dyDescent="0.25">
      <c r="A843" s="16">
        <v>822</v>
      </c>
      <c r="B843" s="17" t="s">
        <v>1942</v>
      </c>
      <c r="C843" s="18" t="s">
        <v>1943</v>
      </c>
      <c r="D843" s="14">
        <v>0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</row>
    <row r="844" spans="1:43" hidden="1" x14ac:dyDescent="0.25">
      <c r="A844" s="16">
        <v>823</v>
      </c>
      <c r="B844" s="17" t="s">
        <v>1944</v>
      </c>
      <c r="C844" s="18" t="s">
        <v>1945</v>
      </c>
      <c r="D844" s="14">
        <v>0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0</v>
      </c>
      <c r="L844" s="14">
        <v>0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</row>
    <row r="845" spans="1:43" hidden="1" x14ac:dyDescent="0.25">
      <c r="A845" s="16">
        <v>824</v>
      </c>
      <c r="B845" s="17" t="s">
        <v>1946</v>
      </c>
      <c r="C845" s="18" t="s">
        <v>1947</v>
      </c>
      <c r="D845" s="14">
        <v>0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</row>
    <row r="846" spans="1:43" hidden="1" x14ac:dyDescent="0.25">
      <c r="A846" s="16">
        <v>825</v>
      </c>
      <c r="B846" s="17" t="s">
        <v>1948</v>
      </c>
      <c r="C846" s="18" t="s">
        <v>1949</v>
      </c>
      <c r="D846" s="14">
        <v>0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0</v>
      </c>
      <c r="L846" s="14">
        <v>0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</row>
    <row r="847" spans="1:43" hidden="1" x14ac:dyDescent="0.25">
      <c r="A847" s="16">
        <v>826</v>
      </c>
      <c r="B847" s="17" t="s">
        <v>1950</v>
      </c>
      <c r="C847" s="18" t="s">
        <v>1951</v>
      </c>
      <c r="D847" s="14">
        <v>0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</row>
    <row r="848" spans="1:43" hidden="1" x14ac:dyDescent="0.25">
      <c r="A848" s="16">
        <v>827</v>
      </c>
      <c r="B848" s="17" t="s">
        <v>1952</v>
      </c>
      <c r="C848" s="18" t="s">
        <v>1953</v>
      </c>
      <c r="D848" s="14">
        <v>0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0</v>
      </c>
      <c r="L848" s="14">
        <v>0</v>
      </c>
      <c r="M848" s="14">
        <v>0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</row>
    <row r="849" spans="1:43" hidden="1" x14ac:dyDescent="0.25">
      <c r="A849" s="16">
        <v>828</v>
      </c>
      <c r="B849" s="17" t="s">
        <v>1954</v>
      </c>
      <c r="C849" s="18" t="s">
        <v>1955</v>
      </c>
      <c r="D849" s="14">
        <v>0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</row>
    <row r="850" spans="1:43" hidden="1" x14ac:dyDescent="0.25">
      <c r="A850" s="16">
        <v>829</v>
      </c>
      <c r="B850" s="17" t="s">
        <v>1956</v>
      </c>
      <c r="C850" s="18" t="s">
        <v>124</v>
      </c>
      <c r="D850" s="14">
        <v>0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0</v>
      </c>
      <c r="L850" s="14">
        <v>0</v>
      </c>
      <c r="M850" s="14">
        <v>0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</row>
    <row r="851" spans="1:43" x14ac:dyDescent="0.25">
      <c r="A851" s="16">
        <v>830</v>
      </c>
      <c r="B851" s="17" t="s">
        <v>1957</v>
      </c>
      <c r="C851" s="18" t="s">
        <v>126</v>
      </c>
      <c r="D851" s="14">
        <v>6</v>
      </c>
      <c r="E851" s="14">
        <v>495612957245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1</v>
      </c>
      <c r="Q851" s="14">
        <v>36545639571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99551000</v>
      </c>
      <c r="X851" s="14">
        <v>1</v>
      </c>
      <c r="Y851" s="14">
        <v>36645190571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1</v>
      </c>
      <c r="AM851" s="14">
        <v>99551000</v>
      </c>
      <c r="AN851" s="14">
        <v>1</v>
      </c>
      <c r="AO851" s="14">
        <v>99551000</v>
      </c>
      <c r="AP851" s="14">
        <v>6</v>
      </c>
      <c r="AQ851" s="14">
        <v>532158596816</v>
      </c>
    </row>
    <row r="852" spans="1:43" ht="7.5" customHeight="1" x14ac:dyDescent="0.25">
      <c r="A852" s="19"/>
      <c r="B852" s="20"/>
      <c r="C852" s="21"/>
      <c r="D852" s="22"/>
      <c r="E852" s="29"/>
      <c r="F852" s="22"/>
      <c r="G852" s="29"/>
      <c r="H852" s="29"/>
      <c r="I852" s="29"/>
      <c r="J852" s="22"/>
      <c r="K852" s="29"/>
      <c r="L852" s="22"/>
      <c r="M852" s="29"/>
      <c r="N852" s="22"/>
      <c r="O852" s="29"/>
      <c r="P852" s="22"/>
      <c r="Q852" s="29"/>
      <c r="R852" s="22"/>
      <c r="S852" s="29"/>
      <c r="T852" s="29"/>
      <c r="U852" s="29"/>
      <c r="V852" s="22"/>
      <c r="W852" s="29"/>
      <c r="X852" s="22"/>
      <c r="Y852" s="29"/>
      <c r="Z852" s="22"/>
      <c r="AA852" s="29"/>
      <c r="AB852" s="22"/>
      <c r="AC852" s="29"/>
      <c r="AD852" s="22"/>
      <c r="AE852" s="29"/>
      <c r="AF852" s="22"/>
      <c r="AG852" s="29"/>
      <c r="AH852" s="29"/>
      <c r="AI852" s="29"/>
      <c r="AJ852" s="22"/>
      <c r="AK852" s="29"/>
      <c r="AL852" s="22"/>
      <c r="AM852" s="29"/>
      <c r="AN852" s="22"/>
      <c r="AO852" s="29"/>
      <c r="AP852" s="22"/>
      <c r="AQ852" s="29"/>
    </row>
    <row r="853" spans="1:43" x14ac:dyDescent="0.25">
      <c r="A853" s="23"/>
      <c r="B853" s="24"/>
      <c r="C853" s="25"/>
      <c r="D853" s="26">
        <f t="shared" ref="D853:AQ853" si="0">SUM(D22:D852)</f>
        <v>8311</v>
      </c>
      <c r="E853" s="45">
        <f t="shared" si="0"/>
        <v>838782810121</v>
      </c>
      <c r="F853" s="26">
        <f t="shared" si="0"/>
        <v>564</v>
      </c>
      <c r="G853" s="42">
        <f t="shared" si="0"/>
        <v>68778253107</v>
      </c>
      <c r="H853" s="26">
        <f t="shared" si="0"/>
        <v>0</v>
      </c>
      <c r="I853" s="42">
        <f t="shared" si="0"/>
        <v>0</v>
      </c>
      <c r="J853" s="26">
        <f t="shared" si="0"/>
        <v>183</v>
      </c>
      <c r="K853" s="42">
        <f t="shared" si="0"/>
        <v>166395000</v>
      </c>
      <c r="L853" s="42">
        <f t="shared" si="0"/>
        <v>0</v>
      </c>
      <c r="M853" s="42">
        <f t="shared" si="0"/>
        <v>0</v>
      </c>
      <c r="N853" s="42">
        <f t="shared" si="0"/>
        <v>1</v>
      </c>
      <c r="O853" s="42">
        <f t="shared" si="0"/>
        <v>175696600</v>
      </c>
      <c r="P853" s="42">
        <f t="shared" si="0"/>
        <v>598</v>
      </c>
      <c r="Q853" s="42">
        <f t="shared" si="0"/>
        <v>78289631474</v>
      </c>
      <c r="R853" s="42">
        <f t="shared" si="0"/>
        <v>1</v>
      </c>
      <c r="S853" s="42">
        <f t="shared" si="0"/>
        <v>211648338</v>
      </c>
      <c r="T853" s="42">
        <f t="shared" si="0"/>
        <v>0</v>
      </c>
      <c r="U853" s="42">
        <f t="shared" si="0"/>
        <v>0</v>
      </c>
      <c r="V853" s="42">
        <f t="shared" si="0"/>
        <v>12</v>
      </c>
      <c r="W853" s="42">
        <f t="shared" si="0"/>
        <v>16475679665</v>
      </c>
      <c r="X853" s="42">
        <f t="shared" si="0"/>
        <v>1359</v>
      </c>
      <c r="Y853" s="42">
        <f t="shared" si="0"/>
        <v>164097304184</v>
      </c>
      <c r="Z853" s="42">
        <f t="shared" si="0"/>
        <v>0</v>
      </c>
      <c r="AA853" s="42">
        <f t="shared" si="0"/>
        <v>0</v>
      </c>
      <c r="AB853" s="42">
        <f t="shared" si="0"/>
        <v>598</v>
      </c>
      <c r="AC853" s="42">
        <f t="shared" si="0"/>
        <v>78289631474</v>
      </c>
      <c r="AD853" s="42">
        <f t="shared" si="0"/>
        <v>4</v>
      </c>
      <c r="AE853" s="42">
        <f t="shared" si="0"/>
        <v>1488931000</v>
      </c>
      <c r="AF853" s="42">
        <f t="shared" si="0"/>
        <v>30</v>
      </c>
      <c r="AG853" s="42">
        <f t="shared" si="0"/>
        <v>6000000</v>
      </c>
      <c r="AH853" s="42">
        <f t="shared" si="0"/>
        <v>0</v>
      </c>
      <c r="AI853" s="42">
        <f t="shared" si="0"/>
        <v>0</v>
      </c>
      <c r="AJ853" s="42">
        <f t="shared" si="0"/>
        <v>0</v>
      </c>
      <c r="AK853" s="42">
        <f t="shared" si="0"/>
        <v>0</v>
      </c>
      <c r="AL853" s="42">
        <f t="shared" si="0"/>
        <v>3</v>
      </c>
      <c r="AM853" s="42">
        <f t="shared" si="0"/>
        <v>9657754665</v>
      </c>
      <c r="AN853" s="42">
        <f t="shared" si="0"/>
        <v>635</v>
      </c>
      <c r="AO853" s="42">
        <f t="shared" si="0"/>
        <v>89442317139</v>
      </c>
      <c r="AP853" s="42">
        <f t="shared" si="0"/>
        <v>9035</v>
      </c>
      <c r="AQ853" s="42">
        <f t="shared" si="0"/>
        <v>913437797166</v>
      </c>
    </row>
    <row r="855" spans="1:43" x14ac:dyDescent="0.25">
      <c r="B855" s="77"/>
      <c r="C855" s="77"/>
      <c r="D855" s="77"/>
      <c r="E855" s="77"/>
    </row>
    <row r="856" spans="1:43" x14ac:dyDescent="0.25">
      <c r="B856" s="77"/>
      <c r="C856" s="77" t="s">
        <v>1959</v>
      </c>
      <c r="D856" s="77"/>
      <c r="E856" s="77"/>
    </row>
    <row r="857" spans="1:43" x14ac:dyDescent="0.25">
      <c r="B857" s="78">
        <f>G181</f>
        <v>10000000</v>
      </c>
      <c r="C857" s="77" t="s">
        <v>1958</v>
      </c>
      <c r="D857" s="77">
        <v>1</v>
      </c>
      <c r="E857" s="79">
        <v>10000000</v>
      </c>
    </row>
    <row r="858" spans="1:43" x14ac:dyDescent="0.25">
      <c r="B858" s="77"/>
      <c r="C858" s="77"/>
      <c r="D858" s="77"/>
      <c r="E858" s="77"/>
    </row>
    <row r="859" spans="1:43" x14ac:dyDescent="0.25">
      <c r="B859" s="77"/>
      <c r="C859" s="77"/>
      <c r="D859" s="77"/>
      <c r="E859" s="77"/>
    </row>
    <row r="860" spans="1:43" x14ac:dyDescent="0.25">
      <c r="B860" s="77"/>
      <c r="C860" s="77"/>
      <c r="D860" s="77"/>
      <c r="E860" s="77"/>
    </row>
    <row r="861" spans="1:43" x14ac:dyDescent="0.25">
      <c r="B861" s="77"/>
      <c r="C861" s="77" t="s">
        <v>1960</v>
      </c>
      <c r="D861" s="77"/>
      <c r="E861" s="77"/>
    </row>
    <row r="862" spans="1:43" x14ac:dyDescent="0.25">
      <c r="B862" s="78">
        <f>O472</f>
        <v>16390000</v>
      </c>
      <c r="C862" s="77" t="s">
        <v>1961</v>
      </c>
      <c r="D862" s="77">
        <v>1</v>
      </c>
      <c r="E862" s="79">
        <v>16390000</v>
      </c>
    </row>
    <row r="863" spans="1:43" x14ac:dyDescent="0.25">
      <c r="B863" s="78">
        <f>O594</f>
        <v>159306600</v>
      </c>
      <c r="C863" s="77" t="s">
        <v>1963</v>
      </c>
      <c r="D863" s="77">
        <v>1</v>
      </c>
      <c r="E863" s="79">
        <v>159306600</v>
      </c>
    </row>
    <row r="864" spans="1:43" x14ac:dyDescent="0.25">
      <c r="B864" s="77"/>
      <c r="C864" s="77"/>
      <c r="D864" s="77"/>
      <c r="E864" s="77"/>
    </row>
    <row r="865" spans="2:5" x14ac:dyDescent="0.25">
      <c r="B865" s="77"/>
      <c r="C865" s="77"/>
      <c r="D865" s="77"/>
      <c r="E865" s="77"/>
    </row>
    <row r="866" spans="2:5" x14ac:dyDescent="0.25">
      <c r="B866" s="77"/>
      <c r="C866" s="77"/>
      <c r="D866" s="77"/>
      <c r="E866" s="77"/>
    </row>
    <row r="867" spans="2:5" x14ac:dyDescent="0.25">
      <c r="B867" s="77"/>
      <c r="C867" s="77"/>
      <c r="D867" s="77"/>
      <c r="E867" s="77"/>
    </row>
    <row r="868" spans="2:5" x14ac:dyDescent="0.25">
      <c r="B868" s="77"/>
      <c r="C868" s="77" t="s">
        <v>24</v>
      </c>
      <c r="D868" s="77"/>
      <c r="E868" s="77"/>
    </row>
    <row r="869" spans="2:5" x14ac:dyDescent="0.25">
      <c r="B869" s="78">
        <f>W578</f>
        <v>919120000</v>
      </c>
      <c r="C869" s="77" t="s">
        <v>1962</v>
      </c>
      <c r="D869" s="77">
        <v>1</v>
      </c>
      <c r="E869" s="79">
        <v>919200000</v>
      </c>
    </row>
    <row r="870" spans="2:5" x14ac:dyDescent="0.25">
      <c r="B870" s="77"/>
      <c r="C870" s="77"/>
      <c r="D870" s="77"/>
      <c r="E870" s="77"/>
    </row>
    <row r="871" spans="2:5" x14ac:dyDescent="0.25">
      <c r="B871" s="77"/>
      <c r="C871" s="77"/>
      <c r="D871" s="77"/>
      <c r="E871" s="77"/>
    </row>
    <row r="872" spans="2:5" x14ac:dyDescent="0.25">
      <c r="B872" s="77"/>
      <c r="C872" s="77"/>
      <c r="D872" s="77"/>
      <c r="E872" s="77"/>
    </row>
    <row r="873" spans="2:5" x14ac:dyDescent="0.25">
      <c r="B873" s="77"/>
      <c r="C873" s="77"/>
      <c r="D873" s="77"/>
      <c r="E873" s="77"/>
    </row>
  </sheetData>
  <mergeCells count="87">
    <mergeCell ref="A16:A20"/>
    <mergeCell ref="B16:C20"/>
    <mergeCell ref="D16:E16"/>
    <mergeCell ref="F16:Y16"/>
    <mergeCell ref="Z16:AO16"/>
    <mergeCell ref="X17:X20"/>
    <mergeCell ref="T20:U20"/>
    <mergeCell ref="V20:W20"/>
    <mergeCell ref="AP16:AQ16"/>
    <mergeCell ref="D17:E17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U17"/>
    <mergeCell ref="V17:V19"/>
    <mergeCell ref="W17:W19"/>
    <mergeCell ref="AH17:AH19"/>
    <mergeCell ref="AI17:AI19"/>
    <mergeCell ref="AC18:AC19"/>
    <mergeCell ref="AD18:AD19"/>
    <mergeCell ref="AE18:AE19"/>
    <mergeCell ref="AF18:AF19"/>
    <mergeCell ref="AP17:AQ17"/>
    <mergeCell ref="D18:D20"/>
    <mergeCell ref="E18:E20"/>
    <mergeCell ref="P18:P19"/>
    <mergeCell ref="Q18:Q19"/>
    <mergeCell ref="R18:R19"/>
    <mergeCell ref="S18:S19"/>
    <mergeCell ref="T18:T19"/>
    <mergeCell ref="U18:U19"/>
    <mergeCell ref="AB18:AB19"/>
    <mergeCell ref="AJ17:AJ19"/>
    <mergeCell ref="AK17:AK19"/>
    <mergeCell ref="AL17:AL19"/>
    <mergeCell ref="AM17:AM19"/>
    <mergeCell ref="AN17:AN20"/>
    <mergeCell ref="AO17:AO20"/>
    <mergeCell ref="AJ20:AK20"/>
    <mergeCell ref="AG18:AG19"/>
    <mergeCell ref="AP18:AP20"/>
    <mergeCell ref="AQ18:AQ20"/>
    <mergeCell ref="F20:G20"/>
    <mergeCell ref="H20:I20"/>
    <mergeCell ref="J20:K20"/>
    <mergeCell ref="L20:M20"/>
    <mergeCell ref="N20:O20"/>
    <mergeCell ref="P20:Q20"/>
    <mergeCell ref="R20:S20"/>
    <mergeCell ref="AL20:AM20"/>
    <mergeCell ref="Y17:Y20"/>
    <mergeCell ref="Z17:Z19"/>
    <mergeCell ref="AA17:AA19"/>
    <mergeCell ref="AB17:AG17"/>
    <mergeCell ref="Z20:AA20"/>
    <mergeCell ref="AB20:AC20"/>
    <mergeCell ref="AD20:AE20"/>
    <mergeCell ref="AF20:AG20"/>
    <mergeCell ref="AH20:AI20"/>
    <mergeCell ref="X21:Y21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AL21:AM21"/>
    <mergeCell ref="AN21:AO21"/>
    <mergeCell ref="AP21:AQ21"/>
    <mergeCell ref="Z21:AA21"/>
    <mergeCell ref="AB21:AC21"/>
    <mergeCell ref="AD21:AE21"/>
    <mergeCell ref="AF21:AG21"/>
    <mergeCell ref="AH21:AI21"/>
    <mergeCell ref="AJ21:AK21"/>
  </mergeCells>
  <pageMargins left="0" right="0" top="0.35433070866141736" bottom="0.19685039370078741" header="0.31496062992125984" footer="0.31496062992125984"/>
  <pageSetup paperSize="5" scale="40" orientation="landscape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8194" r:id="rId4">
          <objectPr defaultSize="0" autoPict="0" r:id="rId5">
            <anchor moveWithCells="1">
              <from>
                <xdr:col>1</xdr:col>
                <xdr:colOff>57150</xdr:colOff>
                <xdr:row>5</xdr:row>
                <xdr:rowOff>47625</xdr:rowOff>
              </from>
              <to>
                <xdr:col>1</xdr:col>
                <xdr:colOff>828675</xdr:colOff>
                <xdr:row>8</xdr:row>
                <xdr:rowOff>190500</xdr:rowOff>
              </to>
            </anchor>
          </objectPr>
        </oleObject>
      </mc:Choice>
      <mc:Fallback>
        <oleObject progId="StaticMetafile" shapeId="819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25.disporapar</vt:lpstr>
      <vt:lpstr>Mutasi Aset Tetap</vt:lpstr>
      <vt:lpstr>ATB</vt:lpstr>
      <vt:lpstr>aset lainnya</vt:lpstr>
      <vt:lpstr>Aset Pemanfaatan</vt:lpstr>
      <vt:lpstr>Aset Ekstrakomtabel</vt:lpstr>
      <vt:lpstr>Aset Tetap perinci</vt:lpstr>
      <vt:lpstr>'25.disporapar'!Print_Titles</vt:lpstr>
      <vt:lpstr>'Mutasi Aset Tetap'!Print_Titles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2022-02-08T14:44:03Z</cp:lastPrinted>
  <dcterms:created xsi:type="dcterms:W3CDTF">2022-02-08T13:46:19Z</dcterms:created>
  <dcterms:modified xsi:type="dcterms:W3CDTF">2022-03-23T05:41:13Z</dcterms:modified>
</cp:coreProperties>
</file>